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0. - Feb - MF - 2023\ROUTE SHEET\"/>
    </mc:Choice>
  </mc:AlternateContent>
  <xr:revisionPtr revIDLastSave="0" documentId="13_ncr:1_{C41150BA-A30F-4B12-BA79-329A7113002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2" r:id="rId1"/>
    <sheet name="Key" sheetId="1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7" i="2" l="1"/>
  <c r="A48" i="2" s="1"/>
  <c r="A49" i="2" s="1"/>
  <c r="A50" i="2" s="1"/>
  <c r="A51" i="2" s="1"/>
  <c r="A45" i="2"/>
  <c r="A46" i="2" s="1"/>
  <c r="G33" i="2"/>
  <c r="G32" i="2"/>
  <c r="G31" i="2"/>
  <c r="A38" i="2"/>
  <c r="G34" i="2"/>
  <c r="G35" i="2" s="1"/>
  <c r="G36" i="2" s="1"/>
  <c r="G37" i="2" s="1"/>
  <c r="G38" i="2" s="1"/>
  <c r="G39" i="2" s="1"/>
  <c r="A4" i="2" l="1"/>
  <c r="A5" i="2" l="1"/>
  <c r="A6" i="2" l="1"/>
  <c r="A7" i="2" l="1"/>
  <c r="A8" i="2" l="1"/>
  <c r="A9" i="2" l="1"/>
  <c r="A10" i="2" l="1"/>
  <c r="A11" i="2" l="1"/>
  <c r="G3" i="2" l="1"/>
  <c r="G4" i="2" l="1"/>
  <c r="G5" i="2" l="1"/>
  <c r="G6" i="2" l="1"/>
  <c r="G7" i="2" l="1"/>
  <c r="G8" i="2" l="1"/>
  <c r="G9" i="2" l="1"/>
  <c r="G10" i="2" l="1"/>
  <c r="G11" i="2" l="1"/>
  <c r="A17" i="2" l="1"/>
  <c r="A18" i="2" l="1"/>
  <c r="G17" i="2" l="1"/>
  <c r="G18" i="2" l="1"/>
  <c r="G19" i="2" l="1"/>
  <c r="G20" i="2" l="1"/>
  <c r="G21" i="2" l="1"/>
  <c r="G22" i="2" l="1"/>
  <c r="G23" i="2" l="1"/>
  <c r="G24" i="2" l="1"/>
  <c r="G25" i="2" l="1"/>
  <c r="A31" i="2" l="1"/>
  <c r="A32" i="2" l="1"/>
  <c r="A33" i="2" l="1"/>
  <c r="A34" i="2" l="1"/>
  <c r="A35" i="2" l="1"/>
  <c r="A36" i="2" l="1"/>
  <c r="A37" i="2" l="1"/>
  <c r="G45" i="2" l="1"/>
  <c r="G46" i="2" l="1"/>
  <c r="G47" i="2" l="1"/>
  <c r="G48" i="2" l="1"/>
  <c r="G49" i="2" l="1"/>
  <c r="G50" i="2" l="1"/>
  <c r="A59" i="2" l="1"/>
  <c r="A60" i="2" l="1"/>
  <c r="A61" i="2" s="1"/>
  <c r="A62" i="2" l="1"/>
  <c r="G59" i="2" l="1"/>
  <c r="G60" i="2" l="1"/>
  <c r="G61" i="2" l="1"/>
  <c r="G62" i="2" l="1"/>
  <c r="G63" i="2" l="1"/>
  <c r="G64" i="2" l="1"/>
  <c r="G65" i="2" l="1"/>
  <c r="G66" i="2" l="1"/>
  <c r="G67" i="2" l="1"/>
  <c r="A73" i="2" l="1"/>
  <c r="A74" i="2" l="1"/>
  <c r="A75" i="2" l="1"/>
  <c r="A76" i="2" l="1"/>
  <c r="A77" i="2" l="1"/>
  <c r="A78" i="2" l="1"/>
  <c r="A79" i="2" l="1"/>
  <c r="A80" i="2" l="1"/>
  <c r="A81" i="2" l="1"/>
  <c r="G73" i="2" l="1"/>
  <c r="G74" i="2" l="1"/>
  <c r="G75" i="2" l="1"/>
  <c r="G76" i="2" l="1"/>
  <c r="G77" i="2" l="1"/>
  <c r="G78" i="2" l="1"/>
  <c r="G79" i="2" l="1"/>
  <c r="G80" i="2" l="1"/>
  <c r="G81" i="2" l="1"/>
  <c r="A87" i="2" l="1"/>
  <c r="A88" i="2" l="1"/>
  <c r="A89" i="2" l="1"/>
  <c r="G87" i="2" l="1"/>
  <c r="G88" i="2" l="1"/>
  <c r="G89" i="2" l="1"/>
  <c r="G90" i="2" l="1"/>
  <c r="G91" i="2" l="1"/>
  <c r="G92" i="2" l="1"/>
</calcChain>
</file>

<file path=xl/sharedStrings.xml><?xml version="1.0" encoding="utf-8"?>
<sst xmlns="http://schemas.openxmlformats.org/spreadsheetml/2006/main" count="520" uniqueCount="221">
  <si>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</si>
  <si>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</si>
  <si>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</si>
  <si>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</si>
  <si>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</si>
  <si>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</si>
  <si>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</si>
  <si>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</si>
  <si>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</si>
  <si>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</si>
  <si>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</si>
  <si>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</si>
  <si>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</si>
  <si>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</si>
  <si>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</si>
  <si>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</si>
  <si>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</si>
  <si>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</si>
  <si>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</si>
  <si>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</si>
  <si>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CAPITALS BOLD</t>
  </si>
  <si>
    <t xml:space="preserve">  1E / 2E / 3E</t>
  </si>
  <si>
    <t xml:space="preserve">  LC</t>
  </si>
  <si>
    <t xml:space="preserve">  TB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</si>
  <si>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</si>
  <si>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</si>
  <si>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</si>
  <si>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</si>
  <si>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</si>
  <si>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</si>
  <si>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</si>
  <si>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</si>
  <si>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</si>
  <si>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</si>
  <si>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</si>
  <si>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</si>
  <si>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</si>
  <si>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</si>
  <si>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</si>
  <si>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</si>
  <si>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</si>
  <si>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</si>
  <si>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</si>
  <si>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</si>
  <si>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</si>
  <si>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</si>
  <si>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</si>
  <si>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</si>
  <si>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</si>
  <si>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</si>
  <si>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</si>
  <si>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</si>
  <si>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</si>
  <si>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</si>
  <si>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</si>
  <si>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</si>
  <si>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</si>
  <si>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RBT</t>
  </si>
  <si>
    <t xml:space="preserve">  Roundabout</t>
  </si>
  <si>
    <t xml:space="preserve">  $ HL</t>
  </si>
  <si>
    <t xml:space="preserve">  Height Limit</t>
  </si>
  <si>
    <t xml:space="preserve">  mRBT</t>
  </si>
  <si>
    <t xml:space="preserve">  Mini-Roundabout</t>
  </si>
  <si>
    <t xml:space="preserve">  PB</t>
  </si>
  <si>
    <t xml:space="preserve">  Post Box</t>
  </si>
  <si>
    <t xml:space="preserve">  TL</t>
  </si>
  <si>
    <t xml:space="preserve">  Traffic Lights</t>
  </si>
  <si>
    <t xml:space="preserve">  SS</t>
  </si>
  <si>
    <t xml:space="preserve">  Service Station</t>
  </si>
  <si>
    <t xml:space="preserve">  CW</t>
  </si>
  <si>
    <t xml:space="preserve">  Cycle Way/Path, Traffic Free</t>
  </si>
  <si>
    <t xml:space="preserve">  CP</t>
  </si>
  <si>
    <t xml:space="preserve">  Car Park</t>
  </si>
  <si>
    <t>INFO CONTROL - MIDFORD</t>
  </si>
  <si>
    <t>Stage 1 - Warmley to Midford (Cont) 18.6km</t>
  </si>
  <si>
    <t>❾</t>
  </si>
  <si>
    <t>❿</t>
  </si>
  <si>
    <t>⓬</t>
  </si>
  <si>
    <t>INFO CONTROL - C.V.LAKE</t>
  </si>
  <si>
    <t>INFO CONTROL - SALTFORD</t>
  </si>
  <si>
    <t>18.6km Distance +266m / -261m</t>
  </si>
  <si>
    <t>28.2km Distance +365m / -417m</t>
  </si>
  <si>
    <t>⌂</t>
  </si>
  <si>
    <t>Stage 1 - Warmley to Midford 18.6km</t>
  </si>
  <si>
    <t xml:space="preserve">  CAUTION - GRAVEL ON DESCENT</t>
  </si>
  <si>
    <t>Dir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</si>
  <si>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UFWV, [Hursley Ln]</t>
    </r>
  </si>
  <si>
    <r>
      <rPr>
        <b/>
        <sz val="12"/>
        <color rgb="FFFF0000"/>
        <rFont val="Calibri"/>
        <family val="2"/>
        <scheme val="minor"/>
      </rPr>
      <t xml:space="preserve">  B2L</t>
    </r>
    <r>
      <rPr>
        <b/>
        <sz val="12"/>
        <rFont val="Calibri"/>
        <family val="2"/>
        <scheme val="minor"/>
      </rPr>
      <t xml:space="preserve"> $ Keynsham, [Charlton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</si>
  <si>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R@T </t>
    </r>
    <r>
      <rPr>
        <b/>
        <sz val="12"/>
        <rFont val="Calibri"/>
        <family val="2"/>
        <scheme val="minor"/>
      </rPr>
      <t>No $, (Eff SO)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</si>
  <si>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BUTCOMBE, [Emley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</si>
  <si>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(Nr $ SCC)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</si>
  <si>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(Opp Mental Gate)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</si>
  <si>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No $, (Nr $ Footpath)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</si>
  <si>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NCN 3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</si>
  <si>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(Gate on L)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</si>
  <si>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UFHGV, (Opp Bollards)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</si>
  <si>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UFHGV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</si>
  <si>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NCN 244/2, [Inverness Rd]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</si>
  <si>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LOOK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color theme="1"/>
        <rFont val="Calibri"/>
        <family val="2"/>
        <scheme val="minor"/>
      </rPr>
      <t xml:space="preserve"> $ 7.5T, [Wellsway]</t>
    </r>
  </si>
  <si>
    <t xml:space="preserve">  Left then IMM Right or R IMM L</t>
  </si>
  <si>
    <t xml:space="preserve">  Unsuitable for Heavy Goods Vehicles</t>
  </si>
  <si>
    <t xml:space="preserve">  $ OW</t>
  </si>
  <si>
    <t xml:space="preserve">  One Way</t>
  </si>
  <si>
    <t xml:space="preserve">  CG</t>
  </si>
  <si>
    <t xml:space="preserve">  Cattle Grid</t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</si>
  <si>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GW, (Nr $ 6' 6' WL)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</si>
  <si>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Old Malt House Hotel</t>
    </r>
  </si>
  <si>
    <t xml:space="preserve">  RETRACE TO START - EFF SO - 7K</t>
  </si>
  <si>
    <r>
      <t xml:space="preserve">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$ Bristol (A37)</t>
    </r>
  </si>
  <si>
    <r>
      <rPr>
        <b/>
        <sz val="12"/>
        <color rgb="FFFF0000"/>
        <rFont val="Calibri"/>
        <family val="2"/>
        <scheme val="minor"/>
      </rPr>
      <t xml:space="preserve">  1E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mRBT</t>
    </r>
    <r>
      <rPr>
        <b/>
        <sz val="12"/>
        <rFont val="Calibri"/>
        <family val="2"/>
        <scheme val="minor"/>
      </rPr>
      <t xml:space="preserve"> $ Bristol A39</t>
    </r>
  </si>
  <si>
    <r>
      <t xml:space="preserve">  BR </t>
    </r>
    <r>
      <rPr>
        <b/>
        <sz val="12"/>
        <color theme="1"/>
        <rFont val="Calibri"/>
        <family val="2"/>
        <scheme val="minor"/>
      </rPr>
      <t xml:space="preserve">No $ </t>
    </r>
  </si>
  <si>
    <r>
      <t xml:space="preserve">  R </t>
    </r>
    <r>
      <rPr>
        <b/>
        <sz val="12"/>
        <color theme="1"/>
        <rFont val="Calibri"/>
        <family val="2"/>
        <scheme val="minor"/>
      </rPr>
      <t>$ CLUTTON 2m, [Harts Ln]</t>
    </r>
  </si>
  <si>
    <t>CONTROL - WARMLEY
  FINISH</t>
  </si>
  <si>
    <r>
      <rPr>
        <b/>
        <sz val="12"/>
        <color rgb="FFFF0000"/>
        <rFont val="Calibri"/>
        <family val="2"/>
        <scheme val="minor"/>
      </rPr>
      <t xml:space="preserve">  IMM R@T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</si>
  <si>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No $, [Burnham Rd]</t>
    </r>
  </si>
  <si>
    <r>
      <rPr>
        <b/>
        <sz val="12"/>
        <color rgb="FFFF0000"/>
        <rFont val="Calibri"/>
        <family val="2"/>
        <scheme val="minor"/>
      </rPr>
      <t xml:space="preserve">  SOX </t>
    </r>
    <r>
      <rPr>
        <b/>
        <sz val="12"/>
        <rFont val="Calibri"/>
        <family val="2"/>
        <scheme val="minor"/>
      </rPr>
      <t>$ UFHGV, [Durcott Ln]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</si>
  <si>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rFont val="Calibri"/>
        <family val="2"/>
        <scheme val="minor"/>
      </rPr>
      <t xml:space="preserve"> No $, [Station Rd]</t>
    </r>
  </si>
  <si>
    <r>
      <t xml:space="preserve">  L@X </t>
    </r>
    <r>
      <rPr>
        <b/>
        <sz val="12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</si>
  <si>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L@T</t>
    </r>
    <r>
      <rPr>
        <b/>
        <sz val="12"/>
        <color theme="1"/>
        <rFont val="Calibri"/>
        <family val="2"/>
        <scheme val="minor"/>
      </rPr>
      <t xml:space="preserve"> $ NCN 3</t>
    </r>
  </si>
  <si>
    <r>
      <t xml:space="preserve">  R</t>
    </r>
    <r>
      <rPr>
        <b/>
        <sz val="12"/>
        <color theme="1"/>
        <rFont val="Calibri"/>
        <family val="2"/>
        <scheme val="minor"/>
      </rPr>
      <t xml:space="preserve"> $ CHEW STOKE 2m</t>
    </r>
  </si>
  <si>
    <r>
      <t xml:space="preserve">  L </t>
    </r>
    <r>
      <rPr>
        <b/>
        <sz val="12"/>
        <rFont val="Calibri"/>
        <family val="2"/>
        <scheme val="minor"/>
      </rPr>
      <t>No $, [Hollowbrook Ln]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</si>
  <si>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FORD</t>
    </r>
    <r>
      <rPr>
        <b/>
        <sz val="12"/>
        <color rgb="FFFF0000"/>
        <rFont val="Calibri"/>
        <family val="2"/>
        <scheme val="minor"/>
      </rPr>
      <t xml:space="preserve">
  L@T</t>
    </r>
    <r>
      <rPr>
        <b/>
        <sz val="12"/>
        <rFont val="Calibri"/>
        <family val="2"/>
        <scheme val="minor"/>
      </rPr>
      <t xml:space="preserve"> $ FT, (NRM)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</si>
  <si>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FORD</t>
    </r>
    <r>
      <rPr>
        <b/>
        <sz val="12"/>
        <color rgb="FFFF0000"/>
        <rFont val="Calibri"/>
        <family val="2"/>
        <scheme val="minor"/>
      </rPr>
      <t xml:space="preserve">
  SOX</t>
    </r>
    <r>
      <rPr>
        <b/>
        <sz val="12"/>
        <rFont val="Calibri"/>
        <family val="2"/>
        <scheme val="minor"/>
      </rPr>
      <t xml:space="preserve"> $ GW, [Stowey Bottom]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</si>
  <si>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[Gibbet Ln]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</si>
  <si>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color theme="1"/>
        <rFont val="Calibri"/>
        <family val="2"/>
        <scheme val="minor"/>
      </rPr>
      <t>$ NCN 4, (BATH)</t>
    </r>
  </si>
  <si>
    <r>
      <t xml:space="preserve">  BR </t>
    </r>
    <r>
      <rPr>
        <b/>
        <sz val="12"/>
        <color theme="1"/>
        <rFont val="Calibri"/>
        <family val="2"/>
        <scheme val="minor"/>
      </rPr>
      <t>$ NCN 4, (BATH 7m),</t>
    </r>
    <r>
      <rPr>
        <b/>
        <sz val="12"/>
        <rFont val="Calibri"/>
        <family val="2"/>
        <scheme val="minor"/>
      </rPr>
      <t xml:space="preserve">
  (CP), Then</t>
    </r>
  </si>
  <si>
    <r>
      <t xml:space="preserve">  IMM SO@LC </t>
    </r>
    <r>
      <rPr>
        <b/>
        <sz val="12"/>
        <color theme="1"/>
        <rFont val="Calibri"/>
        <family val="2"/>
        <scheme val="minor"/>
      </rPr>
      <t>$ NCN 4, (BATH 7m)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</si>
  <si>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color theme="1"/>
        <rFont val="Calibri"/>
        <family val="2"/>
        <scheme val="minor"/>
      </rPr>
      <t xml:space="preserve"> $ </t>
    </r>
    <r>
      <rPr>
        <b/>
        <sz val="11"/>
        <color theme="1"/>
        <rFont val="Calibri"/>
        <family val="2"/>
        <scheme val="minor"/>
      </rPr>
      <t>NO ENTRY EXCEPT FOR CYCLES</t>
    </r>
  </si>
  <si>
    <r>
      <t xml:space="preserve">  BR</t>
    </r>
    <r>
      <rPr>
        <b/>
        <sz val="12"/>
        <color theme="1"/>
        <rFont val="Calibri"/>
        <family val="2"/>
        <scheme val="minor"/>
      </rPr>
      <t xml:space="preserve"> $ NCN 2/4,</t>
    </r>
    <r>
      <rPr>
        <b/>
        <sz val="11"/>
        <color theme="1"/>
        <rFont val="Calibri"/>
        <family val="2"/>
        <scheme val="minor"/>
      </rPr>
      <t xml:space="preserve"> (City Centre 1</t>
    </r>
    <r>
      <rPr>
        <b/>
        <sz val="11"/>
        <color theme="1"/>
        <rFont val="Calibri"/>
        <family val="2"/>
      </rPr>
      <t>½</t>
    </r>
    <r>
      <rPr>
        <b/>
        <sz val="11"/>
        <color theme="1"/>
        <rFont val="Calibri"/>
        <family val="2"/>
        <scheme val="minor"/>
      </rPr>
      <t>m),</t>
    </r>
    <r>
      <rPr>
        <b/>
        <sz val="12"/>
        <color theme="1"/>
        <rFont val="Calibri"/>
        <family val="2"/>
        <scheme val="minor"/>
      </rPr>
      <t xml:space="preserve">
  (JOIN CANAL CW)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</si>
  <si>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</t>
    </r>
    <r>
      <rPr>
        <b/>
        <sz val="11"/>
        <color theme="1"/>
        <rFont val="Calibri"/>
        <family val="2"/>
        <scheme val="minor"/>
      </rPr>
      <t xml:space="preserve"> $ NCN 244, (MIDFORD 4m),
  (TT GREENWAY)</t>
    </r>
    <r>
      <rPr>
        <b/>
        <sz val="12"/>
        <color theme="1"/>
        <rFont val="Calibri"/>
        <family val="2"/>
        <scheme val="minor"/>
      </rPr>
      <t>, Then</t>
    </r>
  </si>
  <si>
    <r>
      <rPr>
        <b/>
        <sz val="12"/>
        <color rgb="FFFF0000"/>
        <rFont val="Calibri"/>
        <family val="2"/>
        <scheme val="minor"/>
      </rPr>
      <t xml:space="preserve">  IMM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No $, (BRIDGE)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</si>
  <si>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color theme="1"/>
        <rFont val="Calibri"/>
        <family val="2"/>
        <scheme val="minor"/>
      </rPr>
      <t xml:space="preserve"> No $, (BARRIER - PH),
  (EXIT CANAL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</si>
  <si>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$ NCN 244, (TT GREENWAY), 
  [Argyle Terr]</t>
    </r>
  </si>
  <si>
    <r>
      <t xml:space="preserve">  BL </t>
    </r>
    <r>
      <rPr>
        <b/>
        <sz val="12"/>
        <rFont val="Calibri"/>
        <family val="2"/>
        <scheme val="minor"/>
      </rPr>
      <t>No $, (BRIDGE)</t>
    </r>
  </si>
  <si>
    <r>
      <t xml:space="preserve">  IMM SO</t>
    </r>
    <r>
      <rPr>
        <b/>
        <sz val="12"/>
        <rFont val="Calibri"/>
        <family val="2"/>
        <scheme val="minor"/>
      </rPr>
      <t xml:space="preserve"> $ NCN 24,
  (Wellow 2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m), (BARRIER)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</si>
  <si>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L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</si>
  <si>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NCN 24, (L/RHB)</t>
    </r>
  </si>
  <si>
    <r>
      <t xml:space="preserve">  CAUTION - GRAVEL ON DESCENT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$ Combe Hay 1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</si>
  <si>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CAUTION - 'A ROAD' - LOOK</t>
    </r>
    <r>
      <rPr>
        <b/>
        <sz val="12"/>
        <color rgb="FFFF0000"/>
        <rFont val="Calibri"/>
        <family val="2"/>
        <scheme val="minor"/>
      </rPr>
      <t xml:space="preserve">
  R@T </t>
    </r>
    <r>
      <rPr>
        <b/>
        <sz val="12"/>
        <rFont val="Calibri"/>
        <family val="2"/>
        <scheme val="minor"/>
      </rPr>
      <t>$ Parish Hall</t>
    </r>
  </si>
  <si>
    <r>
      <rPr>
        <b/>
        <sz val="12"/>
        <color rgb="FFFF0000"/>
        <rFont val="Calibri"/>
        <family val="2"/>
        <scheme val="minor"/>
      </rPr>
      <t xml:space="preserve">  BR@TRI</t>
    </r>
    <r>
      <rPr>
        <b/>
        <sz val="12"/>
        <color theme="1"/>
        <rFont val="Calibri"/>
        <family val="2"/>
        <scheme val="minor"/>
      </rPr>
      <t xml:space="preserve"> No $, (LHB), (Eff SO)</t>
    </r>
  </si>
  <si>
    <r>
      <t xml:space="preserve">  2E RBT </t>
    </r>
    <r>
      <rPr>
        <b/>
        <sz val="12"/>
        <color theme="1"/>
        <rFont val="Calibri"/>
        <family val="2"/>
        <scheme val="minor"/>
      </rPr>
      <t>$ Bath 11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m, (B3355)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</si>
  <si>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 </t>
    </r>
    <r>
      <rPr>
        <b/>
        <sz val="12"/>
        <color theme="1"/>
        <rFont val="Calibri"/>
        <family val="2"/>
        <scheme val="minor"/>
      </rPr>
      <t>$ Pensford 3</t>
    </r>
    <r>
      <rPr>
        <b/>
        <sz val="12"/>
        <color theme="1"/>
        <rFont val="Calibri"/>
        <family val="2"/>
      </rPr>
      <t>½</t>
    </r>
    <r>
      <rPr>
        <b/>
        <sz val="12"/>
        <color theme="1"/>
        <rFont val="Calibri"/>
        <family val="2"/>
        <scheme val="minor"/>
      </rPr>
      <t>m,
  [Church Ln], (Eff SO)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</si>
  <si>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$ GW 50Y</t>
    </r>
  </si>
  <si>
    <r>
      <t xml:space="preserve">  CAUTION - LOOK
 </t>
    </r>
    <r>
      <rPr>
        <b/>
        <sz val="12"/>
        <color rgb="FFFF0000"/>
        <rFont val="Calibri"/>
        <family val="2"/>
        <scheme val="minor"/>
      </rPr>
      <t xml:space="preserve"> R </t>
    </r>
    <r>
      <rPr>
        <b/>
        <sz val="12"/>
        <rFont val="Calibri"/>
        <family val="2"/>
        <scheme val="minor"/>
      </rPr>
      <t>$ HINTON BLEWETT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</si>
  <si>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L </t>
    </r>
    <r>
      <rPr>
        <b/>
        <sz val="12"/>
        <color theme="1"/>
        <rFont val="Calibri"/>
        <family val="2"/>
        <scheme val="minor"/>
      </rPr>
      <t>$ CHEW VALLEY LAKE,
  (CG), (JOIN CP)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</si>
  <si>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BL/BR</t>
    </r>
    <r>
      <rPr>
        <b/>
        <sz val="11"/>
        <rFont val="Calibri"/>
        <family val="2"/>
        <scheme val="minor"/>
      </rPr>
      <t xml:space="preserve"> No $, (CP), (CAFE)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</si>
  <si>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EXIT, (CP)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</si>
  <si>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$, (EXIT CP)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</si>
  <si>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NCN 3, (Cheddar 11m)</t>
    </r>
  </si>
  <si>
    <r>
      <rPr>
        <b/>
        <sz val="12"/>
        <color rgb="FFFF0000"/>
        <rFont val="Calibri"/>
        <family val="2"/>
        <scheme val="minor"/>
      </rPr>
      <t xml:space="preserve">  SO STGX</t>
    </r>
    <r>
      <rPr>
        <b/>
        <sz val="12"/>
        <rFont val="Calibri"/>
        <family val="2"/>
        <scheme val="minor"/>
      </rPr>
      <t xml:space="preserve"> $ NCN 3, (Cheddar 6m)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</si>
  <si>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(EXIT CP)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</si>
  <si>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$ 7.5T, (RHB), (Eff SO),
  [Ashey Ln]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</si>
  <si>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Nempnett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</si>
  <si>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Nempnett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</si>
  <si>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CAUTION - GRAVEL</t>
    </r>
    <r>
      <rPr>
        <b/>
        <sz val="11"/>
        <color rgb="FFFF0000"/>
        <rFont val="Calibri"/>
        <family val="2"/>
        <scheme val="minor"/>
      </rPr>
      <t xml:space="preserve">
  L </t>
    </r>
    <r>
      <rPr>
        <b/>
        <sz val="11"/>
        <rFont val="Calibri"/>
        <family val="2"/>
        <scheme val="minor"/>
      </rPr>
      <t>No $, (Nr 2 Metal Gates), (RHB)</t>
    </r>
  </si>
  <si>
    <r>
      <rPr>
        <b/>
        <sz val="9"/>
        <color rgb="FFFF0000"/>
        <rFont val="Calibri"/>
        <family val="2"/>
        <scheme val="minor"/>
      </rPr>
      <t xml:space="preserve">   L@T</t>
    </r>
    <r>
      <rPr>
        <b/>
        <sz val="9"/>
        <rFont val="Calibri"/>
        <family val="2"/>
        <scheme val="minor"/>
      </rPr>
      <t xml:space="preserve">, Then </t>
    </r>
    <r>
      <rPr>
        <b/>
        <sz val="9"/>
        <color rgb="FFFF0000"/>
        <rFont val="Calibri"/>
        <family val="2"/>
        <scheme val="minor"/>
      </rPr>
      <t xml:space="preserve">IMM 2E </t>
    </r>
    <r>
      <rPr>
        <b/>
        <sz val="9"/>
        <rFont val="Calibri"/>
        <family val="2"/>
        <scheme val="minor"/>
      </rPr>
      <t>mRBT $ CHEW MAGNA</t>
    </r>
    <r>
      <rPr>
        <b/>
        <sz val="11"/>
        <rFont val="Calibri"/>
        <family val="2"/>
        <scheme val="minor"/>
      </rPr>
      <t>,
  (B3114), [Chew Ln], (Eff SO)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</si>
  <si>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$ Stanton Drew 2m, (B3130)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</si>
  <si>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3, (3TWL), [Silver St]</t>
    </r>
  </si>
  <si>
    <r>
      <rPr>
        <b/>
        <sz val="12"/>
        <color rgb="FFFF0000"/>
        <rFont val="Calibri"/>
        <family val="2"/>
        <scheme val="minor"/>
      </rPr>
      <t xml:space="preserve">  R@TRI </t>
    </r>
    <r>
      <rPr>
        <b/>
        <sz val="12"/>
        <rFont val="Calibri"/>
        <family val="2"/>
        <scheme val="minor"/>
      </rPr>
      <t>$ NCN 3,
  (Whitchurch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m)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</si>
  <si>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</si>
  <si>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</t>
    </r>
    <r>
      <rPr>
        <b/>
        <sz val="12"/>
        <rFont val="Calibri"/>
        <family val="2"/>
        <scheme val="minor"/>
      </rPr>
      <t>CAUTION - BRHB - LOOK</t>
    </r>
    <r>
      <rPr>
        <b/>
        <sz val="12"/>
        <color rgb="FFFF0000"/>
        <rFont val="Calibri"/>
        <family val="2"/>
        <scheme val="minor"/>
      </rPr>
      <t xml:space="preserve">
  R </t>
    </r>
    <r>
      <rPr>
        <b/>
        <sz val="12"/>
        <color theme="1"/>
        <rFont val="Calibri"/>
        <family val="2"/>
        <scheme val="minor"/>
      </rPr>
      <t>$ CHEWTON, [Redlynch Ln]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</si>
  <si>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Keynsham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</si>
  <si>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CAUTION - LOOK
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FF0000"/>
        <rFont val="Calibri"/>
        <family val="2"/>
        <scheme val="minor"/>
      </rPr>
      <t xml:space="preserve">R </t>
    </r>
    <r>
      <rPr>
        <b/>
        <sz val="10"/>
        <color theme="1"/>
        <rFont val="Calibri"/>
        <family val="2"/>
        <scheme val="minor"/>
      </rPr>
      <t>$ SALTFORD 2m, [Manor Rd], (TRI)</t>
    </r>
  </si>
  <si>
    <r>
      <t xml:space="preserve">  CAUTION - 'A ROAD' - LOOK</t>
    </r>
    <r>
      <rPr>
        <b/>
        <sz val="9"/>
        <color theme="1"/>
        <rFont val="Calibri"/>
        <family val="2"/>
        <scheme val="minor"/>
      </rPr>
      <t xml:space="preserve">
 </t>
    </r>
    <r>
      <rPr>
        <b/>
        <sz val="9"/>
        <color rgb="FFFF0000"/>
        <rFont val="Calibri"/>
        <family val="2"/>
        <scheme val="minor"/>
      </rPr>
      <t xml:space="preserve"> SO STGX </t>
    </r>
    <r>
      <rPr>
        <b/>
        <sz val="9"/>
        <color theme="1"/>
        <rFont val="Calibri"/>
        <family val="2"/>
        <scheme val="minor"/>
      </rPr>
      <t xml:space="preserve">$ SATLFORD VILL </t>
    </r>
    <r>
      <rPr>
        <b/>
        <sz val="9"/>
        <color theme="1"/>
        <rFont val="Calibri"/>
        <family val="2"/>
      </rPr>
      <t>¼</t>
    </r>
    <r>
      <rPr>
        <b/>
        <sz val="9"/>
        <color theme="1"/>
        <rFont val="Calibri"/>
        <family val="2"/>
        <scheme val="minor"/>
      </rPr>
      <t>m, [Beech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</si>
  <si>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3, (TRI)</t>
    </r>
  </si>
  <si>
    <r>
      <t xml:space="preserve">  SO@TL</t>
    </r>
    <r>
      <rPr>
        <b/>
        <sz val="12"/>
        <color theme="1"/>
        <rFont val="Calibri"/>
        <family val="2"/>
        <scheme val="minor"/>
      </rPr>
      <t xml:space="preserve"> $ NCN 4, 
  (BATH VIA BITTON)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</si>
  <si>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</t>
    </r>
    <r>
      <rPr>
        <b/>
        <sz val="12"/>
        <color theme="1"/>
        <rFont val="Calibri"/>
        <family val="2"/>
        <scheme val="minor"/>
      </rPr>
      <t xml:space="preserve"> No $, (GATE &amp; CP), Then</t>
    </r>
  </si>
  <si>
    <r>
      <t xml:space="preserve"> </t>
    </r>
    <r>
      <rPr>
        <b/>
        <sz val="12"/>
        <rFont val="Calibri"/>
        <family val="2"/>
        <scheme val="minor"/>
      </rPr>
      <t xml:space="preserve"> CAUTION - 'A ROAD'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color theme="1"/>
        <rFont val="Calibri"/>
        <family val="2"/>
        <scheme val="minor"/>
      </rPr>
      <t xml:space="preserve"> $ Blagdon 1</t>
    </r>
    <r>
      <rPr>
        <b/>
        <sz val="12"/>
        <color theme="1"/>
        <rFont val="Calibri"/>
        <family val="2"/>
      </rPr>
      <t>¾m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</si>
  <si>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(4), (ACW), Then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</si>
  <si>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NCN 4, (ACW), [Avon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</si>
  <si>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ACW, (St Mary's Church),
  [High St]</t>
    </r>
  </si>
  <si>
    <r>
      <t xml:space="preserve"> </t>
    </r>
    <r>
      <rPr>
        <b/>
        <sz val="11"/>
        <color rgb="FFFF0000"/>
        <rFont val="Calibri"/>
        <family val="2"/>
        <scheme val="minor"/>
      </rPr>
      <t xml:space="preserve"> IMM R</t>
    </r>
    <r>
      <rPr>
        <b/>
        <sz val="11"/>
        <rFont val="Calibri"/>
        <family val="2"/>
        <scheme val="minor"/>
      </rPr>
      <t xml:space="preserve"> $ NCN 4, (CW-Bristol 12m),</t>
    </r>
    <r>
      <rPr>
        <b/>
        <sz val="12"/>
        <rFont val="Calibri"/>
        <family val="2"/>
        <scheme val="minor"/>
      </rPr>
      <t xml:space="preserve">
  (ACW), (JOIN CW)</t>
    </r>
  </si>
  <si>
    <t>33.6km Distance +397m / -623m</t>
  </si>
  <si>
    <t xml:space="preserve">  RETRACE TO MAIN ROAD</t>
  </si>
  <si>
    <t>CONTROL - NR BURRINGTON</t>
  </si>
  <si>
    <t>4km Distance +32m / -36m</t>
  </si>
  <si>
    <t>10.9km Distance +284m / -75m</t>
  </si>
  <si>
    <t>INFO CONTROL
NR WRAXALL</t>
  </si>
  <si>
    <r>
      <t xml:space="preserve">  EXIT CAFE</t>
    </r>
    <r>
      <rPr>
        <b/>
        <sz val="12"/>
        <rFont val="Calibri"/>
        <family val="2"/>
        <scheme val="minor"/>
      </rPr>
      <t>, (Twrds TL)</t>
    </r>
  </si>
  <si>
    <r>
      <t xml:space="preserve">  L@GATE </t>
    </r>
    <r>
      <rPr>
        <b/>
        <sz val="12"/>
        <rFont val="Calibri"/>
        <family val="2"/>
        <scheme val="minor"/>
      </rPr>
      <t>Then</t>
    </r>
    <r>
      <rPr>
        <b/>
        <sz val="12"/>
        <color rgb="FFFF0000"/>
        <rFont val="Calibri"/>
        <family val="2"/>
        <scheme val="minor"/>
      </rPr>
      <t xml:space="preserve"> IMM SO@LC
  </t>
    </r>
    <r>
      <rPr>
        <b/>
        <sz val="12"/>
        <color theme="1"/>
        <rFont val="Calibri"/>
        <family val="2"/>
        <scheme val="minor"/>
      </rPr>
      <t>$ BEWARE OF TRAINS</t>
    </r>
  </si>
  <si>
    <r>
      <rPr>
        <b/>
        <sz val="10"/>
        <color rgb="FFFF0000"/>
        <rFont val="Calibri"/>
        <family val="2"/>
        <scheme val="minor"/>
      </rPr>
      <t xml:space="preserve">  L </t>
    </r>
    <r>
      <rPr>
        <b/>
        <sz val="10"/>
        <color theme="1"/>
        <rFont val="Calibri"/>
        <family val="2"/>
        <scheme val="minor"/>
      </rPr>
      <t xml:space="preserve">$ NCN 4, </t>
    </r>
    <r>
      <rPr>
        <b/>
        <sz val="8"/>
        <color theme="1"/>
        <rFont val="Calibri"/>
        <family val="2"/>
        <scheme val="minor"/>
      </rPr>
      <t xml:space="preserve">(THE WEST BATH RIVERSIDE PATH) </t>
    </r>
    <r>
      <rPr>
        <b/>
        <sz val="12"/>
        <color theme="1"/>
        <rFont val="Calibri"/>
        <family val="2"/>
        <scheme val="minor"/>
      </rPr>
      <t xml:space="preserve">
  500Y, (EXIT CW), Then</t>
    </r>
  </si>
  <si>
    <r>
      <rPr>
        <b/>
        <sz val="12"/>
        <color rgb="FFFF0000"/>
        <rFont val="Calibri"/>
        <family val="2"/>
        <scheme val="minor"/>
      </rPr>
      <t xml:space="preserve">  BR@BRIDGE</t>
    </r>
    <r>
      <rPr>
        <b/>
        <sz val="12"/>
        <rFont val="Calibri"/>
        <family val="2"/>
        <scheme val="minor"/>
      </rPr>
      <t xml:space="preserve"> $ NCN 3, (MRM)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</si>
  <si>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$ NCN 24, (Wellow), (GATE),
  (EXIT CW), Then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</si>
  <si>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$ NCN 244, (TT GREENWAY),
  (MIDFORD 4m), (JOIN CW)</t>
    </r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</si>
  <si>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</si>
  <si>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</si>
  <si>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</si>
  <si>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</si>
  <si>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</si>
  <si>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</si>
  <si>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</si>
  <si>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</si>
  <si>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</si>
  <si>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@ Triangle or Twrds Triangle</t>
  </si>
  <si>
    <t xml:space="preserve">  PH</t>
  </si>
  <si>
    <t xml:space="preserve">  Public House</t>
  </si>
  <si>
    <t xml:space="preserve">  Go Through Place</t>
  </si>
  <si>
    <t xml:space="preserve">  BBRP</t>
  </si>
  <si>
    <t xml:space="preserve">  Beristol Bath Railway Path</t>
  </si>
  <si>
    <r>
      <rPr>
        <b/>
        <sz val="11"/>
        <color rgb="FFFF0000"/>
        <rFont val="Calibri"/>
        <family val="2"/>
        <scheme val="minor"/>
      </rPr>
      <t xml:space="preserve">  R@T</t>
    </r>
    <r>
      <rPr>
        <b/>
        <sz val="11"/>
        <rFont val="Calibri"/>
        <family val="2"/>
        <scheme val="minor"/>
      </rPr>
      <t xml:space="preserve"> $ Wollard 1 1/4m, (Obscured)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</si>
  <si>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DUNKERTON 1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</si>
  <si>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t xml:space="preserve">  TRI or (TRI)</t>
  </si>
  <si>
    <t>Mendip Flop 102km - 25th February 2023</t>
  </si>
  <si>
    <t>⓭</t>
  </si>
  <si>
    <t>⓮</t>
  </si>
  <si>
    <t>⓫</t>
  </si>
  <si>
    <r>
      <rPr>
        <b/>
        <sz val="12"/>
        <color rgb="FFFF0000"/>
        <rFont val="Calibri"/>
        <family val="2"/>
        <scheme val="minor"/>
      </rPr>
      <t xml:space="preserve">  SO@T</t>
    </r>
    <r>
      <rPr>
        <b/>
        <sz val="12"/>
        <rFont val="Calibri"/>
        <family val="2"/>
        <scheme val="minor"/>
      </rPr>
      <t xml:space="preserve"> No $, (PH)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</si>
  <si>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L</t>
    </r>
    <r>
      <rPr>
        <b/>
        <sz val="12"/>
        <color theme="1"/>
        <rFont val="Calibri"/>
        <family val="2"/>
        <scheme val="minor"/>
      </rPr>
      <t xml:space="preserve"> $ Blagdon 6</t>
    </r>
    <r>
      <rPr>
        <b/>
        <sz val="12"/>
        <color theme="1"/>
        <rFont val="Calibri"/>
        <family val="2"/>
      </rPr>
      <t>m</t>
    </r>
  </si>
  <si>
    <r>
      <t xml:space="preserve">  R </t>
    </r>
    <r>
      <rPr>
        <b/>
        <sz val="12"/>
        <color theme="1"/>
        <rFont val="Calibri"/>
        <family val="2"/>
        <scheme val="minor"/>
      </rPr>
      <t>No $, (JOIN CP)</t>
    </r>
  </si>
  <si>
    <t>Stage 2 - Midford to Paulton 25.2km</t>
  </si>
  <si>
    <t>15.2km Distance +346m / -271m</t>
  </si>
  <si>
    <t>Stage 2 - Midford to Paulton (Cont) 15.2km</t>
  </si>
  <si>
    <t>INFO CONTROL - PAULTON</t>
  </si>
  <si>
    <t>Stage 3 - Paulton to Chew Valley Lake 12.2km</t>
  </si>
  <si>
    <t>Stage 3 - Paulton to Chew Valley Lake (Cont) 12.2km</t>
  </si>
  <si>
    <t>Stage 4 - Chew Valley Lake to Nr Wraxall 10.9km</t>
  </si>
  <si>
    <t>Stage 5  - Nr Wraxall to Nr Burrington 4km</t>
  </si>
  <si>
    <t>Stage 6  - Nr Burrington to Saltford 33.6km</t>
  </si>
  <si>
    <t>Stage 6  - Nr Burrington to Saltford (Cont) 33.6km</t>
  </si>
  <si>
    <t>Stage 7  - Saltford to Warmley 8.0km</t>
  </si>
  <si>
    <t>12.2km Distance +160m / -219m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</si>
</sst>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theme="4"/>
      <name val="Calibri"/>
      <family val="2"/>
      <scheme val="minor"/>
    </font>
    <font>
      <sz val="11"/>
      <color theme="1"/>
      <name val="Calibri"/>
      <family val="2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6"/>
      <name val="Wingdings"/>
      <charset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name val="Calibri"/>
      <family val="2"/>
    </font>
    <font>
      <sz val="20"/>
      <name val="Wingdings"/>
      <charset val="2"/>
    </font>
    <font>
      <b/>
      <sz val="14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000000"/>
      <name val="Wingdings"/>
      <charset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5" fillId="2" borderId="2" applyNumberFormat="0" applyAlignment="0" applyProtection="0"/>
  </cellStyleXfs>
  <cellXfs count="301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1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8" xfId="0" applyBorder="1" applyAlignment="1">
      <alignment horizontal="centerContinuous" vertical="center"/>
    </xf>
    <xf numFmtId="2" fontId="4" fillId="0" borderId="18" xfId="3" applyNumberFormat="1" applyFont="1" applyFill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2" fontId="5" fillId="0" borderId="18" xfId="3" applyNumberFormat="1" applyFill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0" fontId="0" fillId="0" borderId="18" xfId="0" applyBorder="1"/>
    <xf numFmtId="0" fontId="4" fillId="4" borderId="6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center"/>
    </xf>
    <xf numFmtId="0" fontId="2" fillId="6" borderId="21" xfId="0" applyFont="1" applyFill="1" applyBorder="1"/>
    <xf numFmtId="0" fontId="7" fillId="0" borderId="6" xfId="1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2" fontId="0" fillId="0" borderId="18" xfId="0" applyNumberFormat="1" applyBorder="1" applyAlignment="1">
      <alignment horizontal="center" vertical="center"/>
    </xf>
    <xf numFmtId="0" fontId="0" fillId="6" borderId="21" xfId="0" applyFill="1" applyBorder="1"/>
    <xf numFmtId="0" fontId="2" fillId="6" borderId="21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2" fillId="6" borderId="0" xfId="0" applyFont="1" applyFill="1"/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/>
    </xf>
    <xf numFmtId="0" fontId="0" fillId="0" borderId="24" xfId="0" applyBorder="1"/>
    <xf numFmtId="0" fontId="9" fillId="7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 wrapText="1"/>
    </xf>
    <xf numFmtId="2" fontId="16" fillId="4" borderId="9" xfId="1" applyNumberFormat="1" applyFont="1" applyFill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2" fontId="16" fillId="4" borderId="7" xfId="0" applyNumberFormat="1" applyFont="1" applyFill="1" applyBorder="1" applyAlignment="1">
      <alignment horizontal="center" vertical="center"/>
    </xf>
    <xf numFmtId="2" fontId="17" fillId="4" borderId="11" xfId="1" applyNumberFormat="1" applyFont="1" applyFill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17" fillId="4" borderId="5" xfId="1" applyNumberFormat="1" applyFont="1" applyFill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2" fontId="6" fillId="4" borderId="7" xfId="0" applyNumberFormat="1" applyFont="1" applyFill="1" applyBorder="1" applyAlignment="1">
      <alignment horizontal="center" vertical="center"/>
    </xf>
    <xf numFmtId="2" fontId="16" fillId="4" borderId="9" xfId="0" applyNumberFormat="1" applyFont="1" applyFill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/>
    </xf>
    <xf numFmtId="2" fontId="16" fillId="4" borderId="8" xfId="0" applyNumberFormat="1" applyFont="1" applyFill="1" applyBorder="1" applyAlignment="1">
      <alignment horizontal="center" vertical="center"/>
    </xf>
    <xf numFmtId="2" fontId="6" fillId="4" borderId="25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17" fillId="0" borderId="5" xfId="1" applyNumberFormat="1" applyFont="1" applyFill="1" applyBorder="1" applyAlignment="1">
      <alignment horizontal="center" vertical="center"/>
    </xf>
    <xf numFmtId="2" fontId="17" fillId="4" borderId="12" xfId="1" applyNumberFormat="1" applyFont="1" applyFill="1" applyBorder="1" applyAlignment="1">
      <alignment horizontal="center" vertical="center"/>
    </xf>
    <xf numFmtId="2" fontId="16" fillId="4" borderId="8" xfId="1" applyNumberFormat="1" applyFont="1" applyFill="1" applyBorder="1" applyAlignment="1">
      <alignment horizontal="center" vertical="center"/>
    </xf>
    <xf numFmtId="2" fontId="16" fillId="0" borderId="6" xfId="1" applyNumberFormat="1" applyFont="1" applyFill="1" applyBorder="1" applyAlignment="1">
      <alignment horizontal="center" vertical="center"/>
    </xf>
    <xf numFmtId="2" fontId="16" fillId="0" borderId="8" xfId="1" applyNumberFormat="1" applyFont="1" applyFill="1" applyBorder="1" applyAlignment="1">
      <alignment horizontal="center" vertical="center"/>
    </xf>
    <xf numFmtId="2" fontId="16" fillId="4" borderId="7" xfId="1" applyNumberFormat="1" applyFont="1" applyFill="1" applyBorder="1" applyAlignment="1">
      <alignment horizontal="center" vertical="center"/>
    </xf>
    <xf numFmtId="2" fontId="6" fillId="4" borderId="11" xfId="0" applyNumberFormat="1" applyFont="1" applyFill="1" applyBorder="1" applyAlignment="1">
      <alignment horizontal="center" vertical="center"/>
    </xf>
    <xf numFmtId="2" fontId="6" fillId="4" borderId="12" xfId="0" applyNumberFormat="1" applyFont="1" applyFill="1" applyBorder="1" applyAlignment="1">
      <alignment horizontal="center" vertical="center"/>
    </xf>
    <xf numFmtId="2" fontId="16" fillId="7" borderId="6" xfId="1" applyNumberFormat="1" applyFont="1" applyFill="1" applyBorder="1" applyAlignment="1">
      <alignment horizontal="center" vertical="center"/>
    </xf>
    <xf numFmtId="2" fontId="17" fillId="7" borderId="5" xfId="1" applyNumberFormat="1" applyFont="1" applyFill="1" applyBorder="1" applyAlignment="1">
      <alignment horizontal="center" vertical="center"/>
    </xf>
    <xf numFmtId="2" fontId="16" fillId="4" borderId="6" xfId="1" applyNumberFormat="1" applyFont="1" applyFill="1" applyBorder="1" applyAlignment="1">
      <alignment horizontal="center" vertical="center"/>
    </xf>
    <xf numFmtId="2" fontId="17" fillId="4" borderId="14" xfId="1" applyNumberFormat="1" applyFont="1" applyFill="1" applyBorder="1" applyAlignment="1">
      <alignment horizontal="center" vertical="center"/>
    </xf>
    <xf numFmtId="2" fontId="17" fillId="0" borderId="5" xfId="3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2" fontId="16" fillId="4" borderId="6" xfId="3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16" fillId="6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2" fontId="17" fillId="4" borderId="7" xfId="3" applyNumberFormat="1" applyFont="1" applyFill="1" applyBorder="1" applyAlignment="1">
      <alignment horizontal="center" vertical="center"/>
    </xf>
    <xf numFmtId="2" fontId="16" fillId="4" borderId="14" xfId="0" applyNumberFormat="1" applyFont="1" applyFill="1" applyBorder="1" applyAlignment="1">
      <alignment horizontal="center" vertical="center"/>
    </xf>
    <xf numFmtId="2" fontId="17" fillId="4" borderId="5" xfId="3" applyNumberFormat="1" applyFont="1" applyFill="1" applyBorder="1" applyAlignment="1">
      <alignment horizontal="center" vertical="center"/>
    </xf>
    <xf numFmtId="2" fontId="16" fillId="8" borderId="8" xfId="1" applyNumberFormat="1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2" fontId="17" fillId="0" borderId="5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2" fontId="6" fillId="4" borderId="8" xfId="0" applyNumberFormat="1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Continuous" vertical="center"/>
    </xf>
    <xf numFmtId="0" fontId="22" fillId="8" borderId="5" xfId="0" applyFont="1" applyFill="1" applyBorder="1" applyAlignment="1">
      <alignment horizontal="center" vertical="center"/>
    </xf>
    <xf numFmtId="2" fontId="17" fillId="8" borderId="5" xfId="0" applyNumberFormat="1" applyFont="1" applyFill="1" applyBorder="1" applyAlignment="1">
      <alignment horizontal="center" vertical="center"/>
    </xf>
    <xf numFmtId="2" fontId="17" fillId="8" borderId="6" xfId="0" applyNumberFormat="1" applyFont="1" applyFill="1" applyBorder="1" applyAlignment="1">
      <alignment horizontal="center" vertical="center"/>
    </xf>
    <xf numFmtId="2" fontId="16" fillId="8" borderId="6" xfId="0" applyNumberFormat="1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2" fontId="16" fillId="7" borderId="6" xfId="0" applyNumberFormat="1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2" fontId="17" fillId="4" borderId="4" xfId="3" applyNumberFormat="1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center" vertical="center"/>
    </xf>
    <xf numFmtId="0" fontId="21" fillId="8" borderId="5" xfId="0" applyFont="1" applyFill="1" applyBorder="1" applyAlignment="1">
      <alignment horizontal="center" vertical="center"/>
    </xf>
    <xf numFmtId="2" fontId="6" fillId="8" borderId="5" xfId="0" applyNumberFormat="1" applyFont="1" applyFill="1" applyBorder="1" applyAlignment="1">
      <alignment horizontal="center" vertical="center"/>
    </xf>
    <xf numFmtId="2" fontId="6" fillId="8" borderId="6" xfId="0" applyNumberFormat="1" applyFont="1" applyFill="1" applyBorder="1" applyAlignment="1">
      <alignment horizontal="center" vertical="center"/>
    </xf>
    <xf numFmtId="0" fontId="20" fillId="8" borderId="8" xfId="0" applyFont="1" applyFill="1" applyBorder="1" applyAlignment="1">
      <alignment horizontal="center" vertical="center"/>
    </xf>
    <xf numFmtId="2" fontId="26" fillId="0" borderId="6" xfId="0" applyNumberFormat="1" applyFont="1" applyBorder="1" applyAlignment="1">
      <alignment horizontal="center" vertical="center"/>
    </xf>
    <xf numFmtId="2" fontId="26" fillId="4" borderId="7" xfId="0" applyNumberFormat="1" applyFont="1" applyFill="1" applyBorder="1" applyAlignment="1">
      <alignment horizontal="center" vertical="center"/>
    </xf>
    <xf numFmtId="0" fontId="2" fillId="0" borderId="23" xfId="0" applyFont="1" applyBorder="1"/>
    <xf numFmtId="2" fontId="26" fillId="4" borderId="6" xfId="3" applyNumberFormat="1" applyFont="1" applyFill="1" applyBorder="1" applyAlignment="1">
      <alignment horizontal="center" vertical="center"/>
    </xf>
    <xf numFmtId="2" fontId="6" fillId="8" borderId="7" xfId="0" applyNumberFormat="1" applyFont="1" applyFill="1" applyBorder="1" applyAlignment="1">
      <alignment horizontal="center" vertical="center"/>
    </xf>
    <xf numFmtId="0" fontId="21" fillId="8" borderId="7" xfId="0" applyFont="1" applyFill="1" applyBorder="1" applyAlignment="1">
      <alignment horizontal="center" vertical="center"/>
    </xf>
    <xf numFmtId="0" fontId="19" fillId="8" borderId="6" xfId="0" applyFont="1" applyFill="1" applyBorder="1" applyAlignment="1">
      <alignment vertical="center" wrapText="1"/>
    </xf>
    <xf numFmtId="0" fontId="27" fillId="4" borderId="6" xfId="0" applyFont="1" applyFill="1" applyBorder="1" applyAlignment="1">
      <alignment horizontal="left" vertical="center"/>
    </xf>
    <xf numFmtId="0" fontId="27" fillId="0" borderId="6" xfId="0" applyFont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19" fillId="8" borderId="7" xfId="0" quotePrefix="1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4" borderId="11" xfId="0" applyFont="1" applyFill="1" applyBorder="1" applyAlignment="1">
      <alignment horizontal="left" vertical="center" wrapText="1"/>
    </xf>
    <xf numFmtId="0" fontId="27" fillId="0" borderId="6" xfId="1" applyFont="1" applyFill="1" applyBorder="1" applyAlignment="1">
      <alignment horizontal="left" vertical="center" wrapText="1"/>
    </xf>
    <xf numFmtId="0" fontId="27" fillId="4" borderId="0" xfId="0" applyFont="1" applyFill="1" applyAlignment="1">
      <alignment vertical="center"/>
    </xf>
    <xf numFmtId="0" fontId="27" fillId="0" borderId="6" xfId="0" applyFont="1" applyBorder="1" applyAlignment="1">
      <alignment horizontal="left" vertical="center"/>
    </xf>
    <xf numFmtId="0" fontId="27" fillId="4" borderId="7" xfId="0" applyFont="1" applyFill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7" fillId="0" borderId="6" xfId="0" applyFont="1" applyBorder="1" applyAlignment="1">
      <alignment horizontal="left" vertical="center" wrapText="1"/>
    </xf>
    <xf numFmtId="0" fontId="27" fillId="0" borderId="8" xfId="0" applyFont="1" applyBorder="1" applyAlignment="1">
      <alignment vertical="center"/>
    </xf>
    <xf numFmtId="0" fontId="27" fillId="4" borderId="7" xfId="0" applyFont="1" applyFill="1" applyBorder="1" applyAlignment="1">
      <alignment vertical="center" wrapText="1"/>
    </xf>
    <xf numFmtId="0" fontId="27" fillId="4" borderId="6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27" fillId="8" borderId="6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vertical="center" wrapText="1"/>
    </xf>
    <xf numFmtId="0" fontId="27" fillId="4" borderId="13" xfId="0" applyFont="1" applyFill="1" applyBorder="1" applyAlignment="1">
      <alignment vertical="center"/>
    </xf>
    <xf numFmtId="0" fontId="27" fillId="0" borderId="8" xfId="0" applyFont="1" applyBorder="1" applyAlignment="1">
      <alignment vertical="center" wrapText="1"/>
    </xf>
    <xf numFmtId="0" fontId="27" fillId="8" borderId="8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2" fontId="17" fillId="8" borderId="5" xfId="1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 wrapText="1"/>
    </xf>
    <xf numFmtId="0" fontId="19" fillId="4" borderId="6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27" fillId="8" borderId="13" xfId="0" applyFont="1" applyFill="1" applyBorder="1" applyAlignment="1">
      <alignment vertical="center" wrapText="1"/>
    </xf>
    <xf numFmtId="0" fontId="27" fillId="4" borderId="14" xfId="0" applyFont="1" applyFill="1" applyBorder="1" applyAlignment="1">
      <alignment horizontal="left" vertical="center"/>
    </xf>
    <xf numFmtId="0" fontId="26" fillId="4" borderId="8" xfId="1" applyFont="1" applyFill="1" applyBorder="1" applyAlignment="1">
      <alignment vertical="center"/>
    </xf>
    <xf numFmtId="0" fontId="26" fillId="4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/>
    </xf>
    <xf numFmtId="0" fontId="19" fillId="4" borderId="7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6" fillId="4" borderId="7" xfId="1" applyFont="1" applyFill="1" applyBorder="1" applyAlignment="1">
      <alignment vertical="center" wrapText="1"/>
    </xf>
    <xf numFmtId="0" fontId="19" fillId="4" borderId="8" xfId="0" applyFont="1" applyFill="1" applyBorder="1" applyAlignment="1">
      <alignment horizontal="left" vertical="center" wrapText="1"/>
    </xf>
    <xf numFmtId="0" fontId="27" fillId="8" borderId="6" xfId="0" quotePrefix="1" applyFont="1" applyFill="1" applyBorder="1" applyAlignment="1">
      <alignment vertical="center" wrapText="1"/>
    </xf>
    <xf numFmtId="0" fontId="27" fillId="8" borderId="8" xfId="0" applyFont="1" applyFill="1" applyBorder="1" applyAlignment="1">
      <alignment vertical="center" wrapText="1"/>
    </xf>
    <xf numFmtId="0" fontId="19" fillId="8" borderId="6" xfId="0" applyFont="1" applyFill="1" applyBorder="1" applyAlignment="1">
      <alignment horizontal="left" vertical="center" wrapText="1"/>
    </xf>
    <xf numFmtId="2" fontId="17" fillId="8" borderId="5" xfId="3" applyNumberFormat="1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vertical="center"/>
    </xf>
    <xf numFmtId="2" fontId="0" fillId="0" borderId="0" xfId="0" applyNumberFormat="1" applyAlignment="1">
      <alignment horizontal="centerContinuous" vertical="center"/>
    </xf>
    <xf numFmtId="2" fontId="0" fillId="0" borderId="0" xfId="0" applyNumberFormat="1" applyAlignment="1">
      <alignment horizontal="centerContinuous"/>
    </xf>
    <xf numFmtId="2" fontId="0" fillId="0" borderId="0" xfId="0" applyNumberFormat="1"/>
    <xf numFmtId="2" fontId="30" fillId="3" borderId="10" xfId="2" applyNumberFormat="1" applyFont="1" applyBorder="1" applyAlignment="1">
      <alignment horizontal="center" vertical="center"/>
    </xf>
    <xf numFmtId="0" fontId="30" fillId="0" borderId="18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Continuous"/>
    </xf>
    <xf numFmtId="0" fontId="28" fillId="0" borderId="0" xfId="0" applyFont="1"/>
    <xf numFmtId="0" fontId="28" fillId="0" borderId="0" xfId="0" applyFont="1" applyAlignment="1">
      <alignment horizontal="centerContinuous"/>
    </xf>
    <xf numFmtId="2" fontId="28" fillId="0" borderId="0" xfId="0" applyNumberFormat="1" applyFont="1" applyAlignment="1">
      <alignment horizontal="centerContinuous"/>
    </xf>
    <xf numFmtId="0" fontId="28" fillId="0" borderId="18" xfId="0" applyFont="1" applyBorder="1" applyAlignment="1">
      <alignment horizontal="centerContinuous"/>
    </xf>
    <xf numFmtId="0" fontId="28" fillId="0" borderId="0" xfId="0" applyFont="1" applyAlignment="1">
      <alignment horizontal="centerContinuous" vertical="center"/>
    </xf>
    <xf numFmtId="0" fontId="19" fillId="0" borderId="19" xfId="0" applyFont="1" applyBorder="1" applyAlignment="1">
      <alignment horizontal="centerContinuous"/>
    </xf>
    <xf numFmtId="2" fontId="28" fillId="0" borderId="19" xfId="0" applyNumberFormat="1" applyFont="1" applyBorder="1" applyAlignment="1">
      <alignment horizontal="centerContinuous"/>
    </xf>
    <xf numFmtId="0" fontId="28" fillId="0" borderId="19" xfId="0" applyFont="1" applyBorder="1"/>
    <xf numFmtId="0" fontId="28" fillId="0" borderId="19" xfId="0" applyFont="1" applyBorder="1" applyAlignment="1">
      <alignment horizontal="centerContinuous" vertical="center"/>
    </xf>
    <xf numFmtId="0" fontId="31" fillId="6" borderId="0" xfId="0" applyFont="1" applyFill="1" applyAlignment="1">
      <alignment horizontal="centerContinuous" vertical="center"/>
    </xf>
    <xf numFmtId="0" fontId="33" fillId="6" borderId="0" xfId="3" applyFont="1" applyFill="1" applyBorder="1" applyAlignment="1">
      <alignment horizontal="centerContinuous" vertical="center" wrapText="1"/>
    </xf>
    <xf numFmtId="2" fontId="33" fillId="6" borderId="0" xfId="3" applyNumberFormat="1" applyFont="1" applyFill="1" applyBorder="1" applyAlignment="1">
      <alignment horizontal="centerContinuous" vertical="center"/>
    </xf>
    <xf numFmtId="2" fontId="33" fillId="0" borderId="18" xfId="3" applyNumberFormat="1" applyFont="1" applyFill="1" applyBorder="1" applyAlignment="1">
      <alignment horizontal="centerContinuous" vertical="center"/>
    </xf>
    <xf numFmtId="0" fontId="35" fillId="0" borderId="0" xfId="0" applyFont="1" applyAlignment="1">
      <alignment vertical="center"/>
    </xf>
    <xf numFmtId="0" fontId="35" fillId="0" borderId="0" xfId="0" applyFont="1"/>
    <xf numFmtId="0" fontId="28" fillId="0" borderId="20" xfId="0" applyFont="1" applyBorder="1" applyAlignment="1">
      <alignment horizontal="centerContinuous"/>
    </xf>
    <xf numFmtId="0" fontId="34" fillId="0" borderId="19" xfId="0" applyFont="1" applyBorder="1" applyAlignment="1">
      <alignment horizontal="centerContinuous" vertical="center"/>
    </xf>
    <xf numFmtId="0" fontId="19" fillId="0" borderId="0" xfId="0" applyFont="1"/>
    <xf numFmtId="0" fontId="34" fillId="0" borderId="0" xfId="0" applyFont="1" applyAlignment="1">
      <alignment horizontal="centerContinuous"/>
    </xf>
    <xf numFmtId="0" fontId="35" fillId="0" borderId="18" xfId="0" applyFont="1" applyBorder="1" applyAlignment="1">
      <alignment horizontal="centerContinuous" vertical="center"/>
    </xf>
    <xf numFmtId="0" fontId="26" fillId="0" borderId="6" xfId="0" applyFont="1" applyBorder="1" applyAlignment="1">
      <alignment vertical="center"/>
    </xf>
    <xf numFmtId="0" fontId="22" fillId="4" borderId="4" xfId="0" applyFont="1" applyFill="1" applyBorder="1" applyAlignment="1">
      <alignment horizontal="center" vertical="center"/>
    </xf>
    <xf numFmtId="2" fontId="16" fillId="6" borderId="8" xfId="3" applyNumberFormat="1" applyFont="1" applyFill="1" applyBorder="1" applyAlignment="1">
      <alignment horizontal="center" vertical="center"/>
    </xf>
    <xf numFmtId="0" fontId="30" fillId="3" borderId="26" xfId="2" applyFont="1" applyBorder="1" applyAlignment="1">
      <alignment horizontal="center" vertical="center"/>
    </xf>
    <xf numFmtId="0" fontId="30" fillId="3" borderId="10" xfId="2" applyFont="1" applyBorder="1" applyAlignment="1">
      <alignment horizontal="center" vertical="center"/>
    </xf>
    <xf numFmtId="0" fontId="26" fillId="4" borderId="11" xfId="0" applyFont="1" applyFill="1" applyBorder="1" applyAlignment="1">
      <alignment horizontal="left" vertical="center" wrapText="1"/>
    </xf>
    <xf numFmtId="0" fontId="27" fillId="4" borderId="25" xfId="0" applyFont="1" applyFill="1" applyBorder="1" applyAlignment="1">
      <alignment horizontal="left" vertical="center" wrapText="1"/>
    </xf>
    <xf numFmtId="0" fontId="27" fillId="4" borderId="8" xfId="0" quotePrefix="1" applyFont="1" applyFill="1" applyBorder="1" applyAlignment="1">
      <alignment vertical="center"/>
    </xf>
    <xf numFmtId="0" fontId="26" fillId="0" borderId="8" xfId="0" applyFont="1" applyBorder="1" applyAlignment="1">
      <alignment vertical="center"/>
    </xf>
    <xf numFmtId="2" fontId="16" fillId="4" borderId="8" xfId="3" applyNumberFormat="1" applyFont="1" applyFill="1" applyBorder="1" applyAlignment="1">
      <alignment horizontal="center" vertical="center"/>
    </xf>
    <xf numFmtId="2" fontId="16" fillId="7" borderId="6" xfId="3" applyNumberFormat="1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vertical="center" wrapText="1"/>
    </xf>
    <xf numFmtId="2" fontId="16" fillId="4" borderId="7" xfId="3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center" vertical="center"/>
    </xf>
    <xf numFmtId="2" fontId="30" fillId="3" borderId="26" xfId="2" applyNumberFormat="1" applyFont="1" applyBorder="1" applyAlignment="1">
      <alignment horizontal="center" vertical="center"/>
    </xf>
    <xf numFmtId="2" fontId="6" fillId="4" borderId="15" xfId="0" applyNumberFormat="1" applyFont="1" applyFill="1" applyBorder="1" applyAlignment="1">
      <alignment horizontal="center" vertical="center"/>
    </xf>
    <xf numFmtId="2" fontId="9" fillId="7" borderId="8" xfId="0" applyNumberFormat="1" applyFont="1" applyFill="1" applyBorder="1" applyAlignment="1">
      <alignment horizontal="center" vertical="center"/>
    </xf>
    <xf numFmtId="0" fontId="19" fillId="0" borderId="6" xfId="0" applyFont="1" applyBorder="1" applyAlignment="1">
      <alignment vertical="center" wrapText="1"/>
    </xf>
    <xf numFmtId="0" fontId="21" fillId="8" borderId="6" xfId="0" applyFont="1" applyFill="1" applyBorder="1" applyAlignment="1">
      <alignment horizontal="center" vertical="center"/>
    </xf>
    <xf numFmtId="0" fontId="4" fillId="8" borderId="6" xfId="1" applyFont="1" applyFill="1" applyBorder="1" applyAlignment="1">
      <alignment horizontal="left" vertical="center" wrapText="1"/>
    </xf>
    <xf numFmtId="0" fontId="27" fillId="8" borderId="8" xfId="0" applyFont="1" applyFill="1" applyBorder="1" applyAlignment="1">
      <alignment horizontal="left" vertical="center" wrapText="1"/>
    </xf>
    <xf numFmtId="2" fontId="17" fillId="7" borderId="5" xfId="0" applyNumberFormat="1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vertical="center" wrapText="1"/>
    </xf>
    <xf numFmtId="2" fontId="17" fillId="4" borderId="14" xfId="0" applyNumberFormat="1" applyFont="1" applyFill="1" applyBorder="1" applyAlignment="1">
      <alignment horizontal="center" vertical="center"/>
    </xf>
    <xf numFmtId="2" fontId="16" fillId="8" borderId="6" xfId="3" applyNumberFormat="1" applyFont="1" applyFill="1" applyBorder="1" applyAlignment="1">
      <alignment horizontal="center" vertical="center"/>
    </xf>
    <xf numFmtId="2" fontId="16" fillId="0" borderId="6" xfId="3" applyNumberFormat="1" applyFont="1" applyFill="1" applyBorder="1" applyAlignment="1">
      <alignment horizontal="center" vertical="center"/>
    </xf>
    <xf numFmtId="2" fontId="16" fillId="8" borderId="7" xfId="3" applyNumberFormat="1" applyFont="1" applyFill="1" applyBorder="1" applyAlignment="1">
      <alignment horizontal="center" vertical="center"/>
    </xf>
    <xf numFmtId="2" fontId="26" fillId="7" borderId="6" xfId="3" applyNumberFormat="1" applyFont="1" applyFill="1" applyBorder="1" applyAlignment="1">
      <alignment horizontal="center" vertical="center"/>
    </xf>
    <xf numFmtId="2" fontId="16" fillId="7" borderId="6" xfId="0" applyNumberFormat="1" applyFont="1" applyFill="1" applyBorder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 wrapText="1"/>
    </xf>
    <xf numFmtId="2" fontId="17" fillId="4" borderId="5" xfId="0" applyNumberFormat="1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 wrapText="1"/>
    </xf>
    <xf numFmtId="0" fontId="26" fillId="4" borderId="7" xfId="0" applyFont="1" applyFill="1" applyBorder="1" applyAlignment="1">
      <alignment vertical="center"/>
    </xf>
    <xf numFmtId="0" fontId="26" fillId="4" borderId="6" xfId="0" applyFont="1" applyFill="1" applyBorder="1" applyAlignment="1">
      <alignment vertical="center"/>
    </xf>
    <xf numFmtId="0" fontId="26" fillId="0" borderId="6" xfId="0" applyFont="1" applyBorder="1" applyAlignment="1">
      <alignment horizontal="left" vertical="center"/>
    </xf>
    <xf numFmtId="0" fontId="26" fillId="4" borderId="0" xfId="0" applyFont="1" applyFill="1" applyAlignment="1">
      <alignment vertical="center"/>
    </xf>
    <xf numFmtId="2" fontId="26" fillId="4" borderId="6" xfId="0" applyNumberFormat="1" applyFont="1" applyFill="1" applyBorder="1" applyAlignment="1">
      <alignment horizontal="center" vertical="center"/>
    </xf>
    <xf numFmtId="2" fontId="26" fillId="0" borderId="6" xfId="3" applyNumberFormat="1" applyFont="1" applyFill="1" applyBorder="1" applyAlignment="1">
      <alignment horizontal="center" vertical="center"/>
    </xf>
    <xf numFmtId="2" fontId="26" fillId="4" borderId="7" xfId="3" applyNumberFormat="1" applyFont="1" applyFill="1" applyBorder="1" applyAlignment="1">
      <alignment horizontal="center" vertical="center"/>
    </xf>
    <xf numFmtId="0" fontId="19" fillId="4" borderId="7" xfId="0" quotePrefix="1" applyFont="1" applyFill="1" applyBorder="1" applyAlignment="1">
      <alignment vertical="center" wrapText="1"/>
    </xf>
    <xf numFmtId="0" fontId="2" fillId="5" borderId="26" xfId="0" applyFont="1" applyFill="1" applyBorder="1" applyAlignment="1">
      <alignment horizontal="centerContinuous" vertical="center"/>
    </xf>
    <xf numFmtId="0" fontId="2" fillId="5" borderId="27" xfId="0" applyFont="1" applyFill="1" applyBorder="1" applyAlignment="1">
      <alignment horizontal="centerContinuous" vertical="center"/>
    </xf>
    <xf numFmtId="0" fontId="2" fillId="5" borderId="10" xfId="0" applyFont="1" applyFill="1" applyBorder="1" applyAlignment="1">
      <alignment horizontal="centerContinuous" vertical="center"/>
    </xf>
    <xf numFmtId="0" fontId="7" fillId="5" borderId="1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8" fillId="5" borderId="15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0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1" fillId="0" borderId="0" xfId="0" applyFont="1" applyAlignment="1">
      <alignment horizontal="centerContinuous"/>
    </xf>
    <xf numFmtId="2" fontId="19" fillId="0" borderId="0" xfId="0" applyNumberFormat="1" applyFont="1" applyAlignment="1">
      <alignment horizontal="centerContinuous"/>
    </xf>
    <xf numFmtId="2" fontId="19" fillId="0" borderId="18" xfId="0" applyNumberFormat="1" applyFont="1" applyBorder="1" applyAlignment="1">
      <alignment horizontal="centerContinuous"/>
    </xf>
    <xf numFmtId="0" fontId="32" fillId="6" borderId="0" xfId="0" applyFont="1" applyFill="1" applyAlignment="1">
      <alignment horizontal="centerContinuous"/>
    </xf>
    <xf numFmtId="0" fontId="25" fillId="6" borderId="0" xfId="1" applyFont="1" applyFill="1" applyBorder="1" applyAlignment="1">
      <alignment horizontal="centerContinuous" wrapText="1"/>
    </xf>
    <xf numFmtId="2" fontId="27" fillId="6" borderId="0" xfId="1" applyNumberFormat="1" applyFont="1" applyFill="1" applyBorder="1" applyAlignment="1">
      <alignment horizontal="centerContinuous"/>
    </xf>
    <xf numFmtId="0" fontId="11" fillId="0" borderId="19" xfId="0" applyFont="1" applyBorder="1" applyAlignment="1">
      <alignment horizontal="centerContinuous" vertical="top"/>
    </xf>
    <xf numFmtId="0" fontId="28" fillId="0" borderId="19" xfId="0" applyFont="1" applyBorder="1" applyAlignment="1">
      <alignment horizontal="centerContinuous" vertical="top"/>
    </xf>
    <xf numFmtId="0" fontId="19" fillId="0" borderId="19" xfId="0" applyFont="1" applyBorder="1" applyAlignment="1">
      <alignment horizontal="centerContinuous" vertical="top"/>
    </xf>
    <xf numFmtId="2" fontId="28" fillId="0" borderId="19" xfId="0" applyNumberFormat="1" applyFont="1" applyBorder="1" applyAlignment="1">
      <alignment horizontal="centerContinuous" vertical="top"/>
    </xf>
    <xf numFmtId="0" fontId="28" fillId="0" borderId="20" xfId="0" applyFont="1" applyBorder="1" applyAlignment="1">
      <alignment vertical="top"/>
    </xf>
    <xf numFmtId="0" fontId="28" fillId="0" borderId="19" xfId="0" applyFont="1" applyBorder="1" applyAlignment="1">
      <alignment vertical="top"/>
    </xf>
    <xf numFmtId="0" fontId="0" fillId="0" borderId="0" xfId="0" applyAlignment="1">
      <alignment vertical="top"/>
    </xf>
    <xf numFmtId="0" fontId="31" fillId="6" borderId="0" xfId="0" applyFont="1" applyFill="1" applyAlignment="1">
      <alignment horizontal="centerContinuous"/>
    </xf>
    <xf numFmtId="0" fontId="33" fillId="6" borderId="0" xfId="3" applyFont="1" applyFill="1" applyBorder="1" applyAlignment="1">
      <alignment horizontal="centerContinuous" wrapText="1"/>
    </xf>
    <xf numFmtId="2" fontId="33" fillId="6" borderId="0" xfId="3" applyNumberFormat="1" applyFont="1" applyFill="1" applyBorder="1" applyAlignment="1">
      <alignment horizontal="centerContinuous"/>
    </xf>
    <xf numFmtId="2" fontId="33" fillId="0" borderId="18" xfId="3" applyNumberFormat="1" applyFont="1" applyFill="1" applyBorder="1" applyAlignment="1">
      <alignment horizontal="centerContinuous"/>
    </xf>
    <xf numFmtId="0" fontId="28" fillId="0" borderId="0" xfId="0" applyFont="1" applyAlignment="1">
      <alignment horizontal="centerContinuous" vertical="top"/>
    </xf>
    <xf numFmtId="0" fontId="19" fillId="0" borderId="0" xfId="0" applyFont="1" applyAlignment="1">
      <alignment horizontal="centerContinuous" vertical="top"/>
    </xf>
    <xf numFmtId="2" fontId="28" fillId="0" borderId="0" xfId="0" applyNumberFormat="1" applyFont="1" applyAlignment="1">
      <alignment horizontal="centerContinuous" vertical="top"/>
    </xf>
    <xf numFmtId="0" fontId="28" fillId="0" borderId="18" xfId="0" applyFont="1" applyBorder="1" applyAlignment="1">
      <alignment horizontal="centerContinuous" vertical="top"/>
    </xf>
    <xf numFmtId="0" fontId="28" fillId="0" borderId="0" xfId="0" applyFont="1" applyAlignment="1">
      <alignment vertical="top"/>
    </xf>
    <xf numFmtId="0" fontId="34" fillId="0" borderId="0" xfId="0" applyFont="1" applyAlignment="1">
      <alignment horizontal="centerContinuous" vertical="top"/>
    </xf>
    <xf numFmtId="2" fontId="19" fillId="6" borderId="0" xfId="0" applyNumberFormat="1" applyFont="1" applyFill="1" applyAlignment="1">
      <alignment horizontal="centerContinuous"/>
    </xf>
    <xf numFmtId="0" fontId="34" fillId="0" borderId="19" xfId="0" applyFont="1" applyBorder="1" applyAlignment="1">
      <alignment horizontal="centerContinuous" vertical="top"/>
    </xf>
    <xf numFmtId="0" fontId="28" fillId="0" borderId="20" xfId="0" applyFont="1" applyBorder="1" applyAlignment="1">
      <alignment horizontal="centerContinuous" vertical="top"/>
    </xf>
    <xf numFmtId="2" fontId="6" fillId="0" borderId="0" xfId="0" applyNumberFormat="1" applyFont="1" applyAlignment="1">
      <alignment horizontal="centerContinuous"/>
    </xf>
    <xf numFmtId="2" fontId="5" fillId="0" borderId="18" xfId="3" applyNumberFormat="1" applyFill="1" applyBorder="1" applyAlignment="1">
      <alignment horizontal="centerContinuous"/>
    </xf>
    <xf numFmtId="0" fontId="26" fillId="4" borderId="8" xfId="0" applyFont="1" applyFill="1" applyBorder="1" applyAlignment="1">
      <alignment vertical="center"/>
    </xf>
    <xf numFmtId="2" fontId="16" fillId="0" borderId="8" xfId="3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vertical="center"/>
    </xf>
    <xf numFmtId="2" fontId="6" fillId="0" borderId="11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vertical="center"/>
    </xf>
    <xf numFmtId="2" fontId="6" fillId="0" borderId="5" xfId="0" applyNumberFormat="1" applyFont="1" applyFill="1" applyBorder="1" applyAlignment="1">
      <alignment horizontal="center" vertical="center"/>
    </xf>
    <xf numFmtId="2" fontId="16" fillId="4" borderId="2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2" fontId="17" fillId="4" borderId="11" xfId="3" applyNumberFormat="1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vertical="center" wrapText="1"/>
    </xf>
    <xf numFmtId="0" fontId="26" fillId="4" borderId="11" xfId="0" applyFont="1" applyFill="1" applyBorder="1" applyAlignment="1">
      <alignment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09270A6-4A7A-41BC-8E36-07FFA7888AFE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686A7A7-6199-4C1E-83C2-9175B78C99C2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D8563B6-A07A-4A3D-852E-D97D686ECFF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5A4E1C2-E736-4205-BFCE-31F806F7A8D8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F70E2FF-D400-445A-BF4C-BE9519A52219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CDB6285-CBA7-4B77-BEFB-541159C0EDCC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416A6BB-8AF9-4954-A546-0EE262A3C0A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EA3705E-AC4F-44DB-86AC-5B28C8FF198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2DA650D-F9CE-49EA-ADFA-35A647A4B5C3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1168531-152F-412A-A0C4-711C8A9456C0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5943-A9D4-47D3-A133-5F8B23672E94}">
  <dimension ref="A1:J98"/>
  <sheetViews>
    <sheetView showGridLines="0" tabSelected="1" view="pageLayout" zoomScaleNormal="100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style="171" customWidth="1"/>
    <col min="5" max="6" width="1.7265625" customWidth="1"/>
    <col min="7" max="7" width="6.81640625" customWidth="1"/>
    <col min="8" max="8" width="4.36328125" customWidth="1"/>
    <col min="9" max="9" width="32" customWidth="1"/>
    <col min="10" max="10" width="5.54296875" style="171" customWidth="1"/>
  </cols>
  <sheetData>
    <row r="1" spans="1:10" ht="18.399999999999999" customHeight="1" thickBot="1" x14ac:dyDescent="0.55000000000000004">
      <c r="A1" s="252" t="s">
        <v>83</v>
      </c>
      <c r="B1" s="4"/>
      <c r="C1" s="4"/>
      <c r="D1" s="170"/>
      <c r="E1" s="5"/>
      <c r="G1" s="253" t="s">
        <v>74</v>
      </c>
      <c r="H1" s="4"/>
      <c r="I1" s="5"/>
      <c r="J1" s="170"/>
    </row>
    <row r="2" spans="1:10" s="175" customFormat="1" ht="18.75" customHeight="1" thickBot="1" x14ac:dyDescent="0.5">
      <c r="A2" s="200" t="s">
        <v>0</v>
      </c>
      <c r="B2" s="200" t="s">
        <v>85</v>
      </c>
      <c r="C2" s="200" t="s">
        <v>8</v>
      </c>
      <c r="D2" s="172" t="s">
        <v>1</v>
      </c>
      <c r="E2" s="173"/>
      <c r="F2" s="174"/>
      <c r="G2" s="200" t="s">
        <v>0</v>
      </c>
      <c r="H2" s="200" t="s">
        <v>85</v>
      </c>
      <c r="I2" s="200" t="s">
        <v>8</v>
      </c>
      <c r="J2" s="172" t="s">
        <v>1</v>
      </c>
    </row>
    <row r="3" spans="1:10" ht="32.5" customHeight="1" x14ac:dyDescent="0.35">
      <c r="A3" s="42">
        <v>0</v>
      </c>
      <c r="B3" s="81" t="s">
        <v>6</v>
      </c>
      <c r="C3" s="152" t="s">
        <v>178</v>
      </c>
      <c r="D3" s="46">
        <v>0.02</v>
      </c>
      <c r="E3" s="15"/>
      <c r="F3" s="1"/>
      <c r="G3" s="52">
        <f>+A11+D11</f>
        <v>12.1</v>
      </c>
      <c r="H3" s="88" t="s">
        <v>4</v>
      </c>
      <c r="I3" s="158" t="s">
        <v>128</v>
      </c>
      <c r="J3" s="55">
        <v>0.35</v>
      </c>
    </row>
    <row r="4" spans="1:10" ht="32.5" customHeight="1" x14ac:dyDescent="0.35">
      <c r="A4" s="43">
        <f t="shared" ref="A4:A11" si="0">+A3+D3</f>
        <v>0.02</v>
      </c>
      <c r="B4" s="82" t="s">
        <v>6</v>
      </c>
      <c r="C4" s="139" t="s">
        <v>124</v>
      </c>
      <c r="D4" s="47">
        <v>1.28</v>
      </c>
      <c r="E4" s="16"/>
      <c r="F4" s="8"/>
      <c r="G4" s="53">
        <f t="shared" ref="G4:G11" si="1">+G3+J3</f>
        <v>12.45</v>
      </c>
      <c r="H4" s="89" t="s">
        <v>3</v>
      </c>
      <c r="I4" s="147" t="s">
        <v>129</v>
      </c>
      <c r="J4" s="56">
        <v>1.0000000000001563E-2</v>
      </c>
    </row>
    <row r="5" spans="1:10" ht="32.5" customHeight="1" x14ac:dyDescent="0.35">
      <c r="A5" s="44">
        <f t="shared" si="0"/>
        <v>1.3</v>
      </c>
      <c r="B5" s="83" t="s">
        <v>6</v>
      </c>
      <c r="C5" s="153" t="s">
        <v>165</v>
      </c>
      <c r="D5" s="48">
        <v>2.0999999999999996</v>
      </c>
      <c r="E5" s="15"/>
      <c r="F5" s="1"/>
      <c r="G5" s="54">
        <f t="shared" si="1"/>
        <v>12.46</v>
      </c>
      <c r="H5" s="90" t="s">
        <v>7</v>
      </c>
      <c r="I5" s="159" t="s">
        <v>130</v>
      </c>
      <c r="J5" s="49">
        <v>7.9999999999998295E-2</v>
      </c>
    </row>
    <row r="6" spans="1:10" ht="32.5" customHeight="1" x14ac:dyDescent="0.35">
      <c r="A6" s="43">
        <f t="shared" si="0"/>
        <v>3.3999999999999995</v>
      </c>
      <c r="B6" s="84" t="s">
        <v>5</v>
      </c>
      <c r="C6" s="154" t="s">
        <v>179</v>
      </c>
      <c r="D6" s="47">
        <v>0.30000000000000027</v>
      </c>
      <c r="E6" s="16"/>
      <c r="F6" s="1"/>
      <c r="G6" s="53">
        <f t="shared" si="1"/>
        <v>12.54</v>
      </c>
      <c r="H6" s="86" t="s">
        <v>4</v>
      </c>
      <c r="I6" s="149" t="s">
        <v>131</v>
      </c>
      <c r="J6" s="47">
        <v>7.0000000000000284E-2</v>
      </c>
    </row>
    <row r="7" spans="1:10" ht="32.5" customHeight="1" x14ac:dyDescent="0.35">
      <c r="A7" s="44">
        <f t="shared" si="0"/>
        <v>3.6999999999999997</v>
      </c>
      <c r="B7" s="85" t="s">
        <v>4</v>
      </c>
      <c r="C7" s="153" t="s">
        <v>125</v>
      </c>
      <c r="D7" s="48">
        <v>4.9999999999999822E-2</v>
      </c>
      <c r="E7" s="15"/>
      <c r="F7" s="1"/>
      <c r="G7" s="54">
        <f t="shared" si="1"/>
        <v>12.61</v>
      </c>
      <c r="H7" s="90" t="s">
        <v>5</v>
      </c>
      <c r="I7" s="160" t="s">
        <v>132</v>
      </c>
      <c r="J7" s="49">
        <v>0.10000000000000142</v>
      </c>
    </row>
    <row r="8" spans="1:10" ht="32.5" customHeight="1" x14ac:dyDescent="0.35">
      <c r="A8" s="43">
        <f t="shared" si="0"/>
        <v>3.7499999999999996</v>
      </c>
      <c r="B8" s="86" t="s">
        <v>3</v>
      </c>
      <c r="C8" s="155" t="s">
        <v>126</v>
      </c>
      <c r="D8" s="47">
        <v>7.74</v>
      </c>
      <c r="E8" s="16"/>
      <c r="F8" s="1"/>
      <c r="G8" s="53">
        <f t="shared" si="1"/>
        <v>12.71</v>
      </c>
      <c r="H8" s="86" t="s">
        <v>7</v>
      </c>
      <c r="I8" s="215" t="s">
        <v>114</v>
      </c>
      <c r="J8" s="57">
        <v>3.9999999999999147E-2</v>
      </c>
    </row>
    <row r="9" spans="1:10" ht="32.5" customHeight="1" x14ac:dyDescent="0.35">
      <c r="A9" s="44">
        <f t="shared" si="0"/>
        <v>11.49</v>
      </c>
      <c r="B9" s="85" t="s">
        <v>5</v>
      </c>
      <c r="C9" s="148" t="s">
        <v>180</v>
      </c>
      <c r="D9" s="49">
        <v>9.9999999999997868E-3</v>
      </c>
      <c r="E9" s="15"/>
      <c r="F9" s="1"/>
      <c r="G9" s="54">
        <f t="shared" si="1"/>
        <v>12.75</v>
      </c>
      <c r="H9" s="90" t="s">
        <v>5</v>
      </c>
      <c r="I9" s="138" t="s">
        <v>97</v>
      </c>
      <c r="J9" s="49">
        <v>0.13000000000000078</v>
      </c>
    </row>
    <row r="10" spans="1:10" ht="32.5" customHeight="1" x14ac:dyDescent="0.35">
      <c r="A10" s="43">
        <f t="shared" si="0"/>
        <v>11.5</v>
      </c>
      <c r="B10" s="84" t="s">
        <v>7</v>
      </c>
      <c r="C10" s="156" t="s">
        <v>113</v>
      </c>
      <c r="D10" s="50">
        <v>0.52999999999999936</v>
      </c>
      <c r="E10" s="16"/>
      <c r="F10" s="1"/>
      <c r="G10" s="53">
        <f t="shared" si="1"/>
        <v>12.88</v>
      </c>
      <c r="H10" s="86" t="s">
        <v>5</v>
      </c>
      <c r="I10" s="161" t="s">
        <v>183</v>
      </c>
      <c r="J10" s="57">
        <v>0.37999999999999901</v>
      </c>
    </row>
    <row r="11" spans="1:10" ht="32.5" customHeight="1" thickBot="1" x14ac:dyDescent="0.4">
      <c r="A11" s="45">
        <f t="shared" si="0"/>
        <v>12.03</v>
      </c>
      <c r="B11" s="87" t="s">
        <v>6</v>
      </c>
      <c r="C11" s="157" t="s">
        <v>127</v>
      </c>
      <c r="D11" s="51">
        <v>7.0000000000000284E-2</v>
      </c>
      <c r="E11" s="15"/>
      <c r="F11" s="1"/>
      <c r="G11" s="45">
        <f t="shared" si="1"/>
        <v>13.26</v>
      </c>
      <c r="H11" s="91" t="s">
        <v>3</v>
      </c>
      <c r="I11" s="162" t="s">
        <v>133</v>
      </c>
      <c r="J11" s="58">
        <v>5.35</v>
      </c>
    </row>
    <row r="12" spans="1:10" ht="18.25" customHeight="1" x14ac:dyDescent="0.35">
      <c r="A12" s="176" t="s">
        <v>80</v>
      </c>
      <c r="B12" s="254"/>
      <c r="C12" s="176"/>
      <c r="D12" s="255"/>
      <c r="E12" s="256"/>
      <c r="F12" s="177"/>
      <c r="G12" s="176" t="s">
        <v>80</v>
      </c>
      <c r="H12" s="257"/>
      <c r="I12" s="258"/>
      <c r="J12" s="259"/>
    </row>
    <row r="13" spans="1:10" ht="18.25" customHeight="1" x14ac:dyDescent="0.35">
      <c r="A13" s="176" t="s">
        <v>202</v>
      </c>
      <c r="B13" s="178"/>
      <c r="C13" s="176"/>
      <c r="D13" s="179"/>
      <c r="E13" s="180"/>
      <c r="F13" s="177"/>
      <c r="G13" s="176" t="s">
        <v>202</v>
      </c>
      <c r="H13" s="178"/>
      <c r="I13" s="176"/>
      <c r="J13" s="179"/>
    </row>
    <row r="14" spans="1:10" s="266" customFormat="1" ht="26" customHeight="1" thickBot="1" x14ac:dyDescent="0.4">
      <c r="A14" s="260" t="s">
        <v>9</v>
      </c>
      <c r="B14" s="261"/>
      <c r="C14" s="262"/>
      <c r="D14" s="263"/>
      <c r="E14" s="264"/>
      <c r="F14" s="265"/>
      <c r="G14" s="261" t="s">
        <v>10</v>
      </c>
      <c r="H14" s="261"/>
      <c r="I14" s="261"/>
      <c r="J14" s="263"/>
    </row>
    <row r="15" spans="1:10" ht="26.9" customHeight="1" thickBot="1" x14ac:dyDescent="0.4">
      <c r="A15" s="75" t="s">
        <v>74</v>
      </c>
      <c r="B15" s="6"/>
      <c r="C15" s="6"/>
      <c r="D15" s="169"/>
      <c r="E15" s="11"/>
      <c r="F15" s="2"/>
      <c r="G15" s="75" t="s">
        <v>209</v>
      </c>
      <c r="H15" s="6"/>
      <c r="I15" s="3"/>
      <c r="J15" s="169"/>
    </row>
    <row r="16" spans="1:10" ht="18.899999999999999" customHeight="1" thickBot="1" x14ac:dyDescent="0.4">
      <c r="A16" s="200" t="s">
        <v>0</v>
      </c>
      <c r="B16" s="200" t="s">
        <v>85</v>
      </c>
      <c r="C16" s="200" t="s">
        <v>8</v>
      </c>
      <c r="D16" s="172" t="s">
        <v>1</v>
      </c>
      <c r="E16" s="173"/>
      <c r="F16" s="174"/>
      <c r="G16" s="200" t="s">
        <v>0</v>
      </c>
      <c r="H16" s="200" t="s">
        <v>85</v>
      </c>
      <c r="I16" s="200" t="s">
        <v>8</v>
      </c>
      <c r="J16" s="172" t="s">
        <v>1</v>
      </c>
    </row>
    <row r="17" spans="1:10" ht="32.5" customHeight="1" x14ac:dyDescent="0.35">
      <c r="A17" s="59">
        <f>+G11+J11</f>
        <v>18.61</v>
      </c>
      <c r="B17" s="81" t="s">
        <v>6</v>
      </c>
      <c r="C17" s="163" t="s">
        <v>166</v>
      </c>
      <c r="D17" s="63">
        <v>0.01</v>
      </c>
      <c r="E17" s="16"/>
      <c r="G17" s="42">
        <f>+A18+D18</f>
        <v>18.62</v>
      </c>
      <c r="H17" s="81" t="s">
        <v>6</v>
      </c>
      <c r="I17" s="202" t="s">
        <v>134</v>
      </c>
      <c r="J17" s="63">
        <v>0.27999999999999758</v>
      </c>
    </row>
    <row r="18" spans="1:10" ht="32.5" customHeight="1" x14ac:dyDescent="0.35">
      <c r="A18" s="65">
        <f>+A17+D17</f>
        <v>18.62</v>
      </c>
      <c r="B18" s="107" t="s">
        <v>52</v>
      </c>
      <c r="C18" s="108" t="s">
        <v>73</v>
      </c>
      <c r="D18" s="66">
        <v>0</v>
      </c>
      <c r="E18" s="16"/>
      <c r="G18" s="61">
        <f t="shared" ref="G18:G25" si="2">+G17+J17</f>
        <v>18.899999999999999</v>
      </c>
      <c r="H18" s="86" t="s">
        <v>7</v>
      </c>
      <c r="I18" s="147" t="s">
        <v>182</v>
      </c>
      <c r="J18" s="56">
        <v>1.0000000000001563E-2</v>
      </c>
    </row>
    <row r="19" spans="1:10" s="2" customFormat="1" ht="32.5" customHeight="1" x14ac:dyDescent="0.35">
      <c r="A19" s="54" t="s">
        <v>2</v>
      </c>
      <c r="B19" s="94" t="s">
        <v>2</v>
      </c>
      <c r="C19" s="40" t="s">
        <v>2</v>
      </c>
      <c r="D19" s="46" t="s">
        <v>2</v>
      </c>
      <c r="E19" s="16"/>
      <c r="G19" s="59">
        <f t="shared" si="2"/>
        <v>18.91</v>
      </c>
      <c r="H19" s="90" t="s">
        <v>5</v>
      </c>
      <c r="I19" s="148" t="s">
        <v>135</v>
      </c>
      <c r="J19" s="48">
        <v>1.6799999999999997</v>
      </c>
    </row>
    <row r="20" spans="1:10" s="2" customFormat="1" ht="32.5" customHeight="1" x14ac:dyDescent="0.35">
      <c r="A20" s="60" t="s">
        <v>2</v>
      </c>
      <c r="B20" s="86" t="s">
        <v>2</v>
      </c>
      <c r="C20" s="22" t="s">
        <v>2</v>
      </c>
      <c r="D20" s="57" t="s">
        <v>2</v>
      </c>
      <c r="E20" s="16"/>
      <c r="G20" s="61">
        <f t="shared" si="2"/>
        <v>20.59</v>
      </c>
      <c r="H20" s="86" t="s">
        <v>3</v>
      </c>
      <c r="I20" s="149" t="s">
        <v>136</v>
      </c>
      <c r="J20" s="47">
        <v>1.8300000000000018</v>
      </c>
    </row>
    <row r="21" spans="1:10" ht="32.5" customHeight="1" x14ac:dyDescent="0.35">
      <c r="A21" s="59" t="s">
        <v>2</v>
      </c>
      <c r="B21" s="81" t="s">
        <v>2</v>
      </c>
      <c r="C21" s="39" t="s">
        <v>2</v>
      </c>
      <c r="D21" s="63" t="s">
        <v>2</v>
      </c>
      <c r="E21" s="16"/>
      <c r="G21" s="80">
        <f t="shared" si="2"/>
        <v>22.42</v>
      </c>
      <c r="H21" s="101" t="s">
        <v>7</v>
      </c>
      <c r="I21" s="150" t="s">
        <v>137</v>
      </c>
      <c r="J21" s="102">
        <v>1.3399999999999999</v>
      </c>
    </row>
    <row r="22" spans="1:10" s="2" customFormat="1" ht="32.5" customHeight="1" x14ac:dyDescent="0.35">
      <c r="A22" s="60" t="s">
        <v>2</v>
      </c>
      <c r="B22" s="95" t="s">
        <v>2</v>
      </c>
      <c r="C22" s="31" t="s">
        <v>2</v>
      </c>
      <c r="D22" s="57" t="s">
        <v>2</v>
      </c>
      <c r="E22" s="15"/>
      <c r="G22" s="61">
        <f t="shared" si="2"/>
        <v>23.76</v>
      </c>
      <c r="H22" s="84" t="s">
        <v>5</v>
      </c>
      <c r="I22" s="134" t="s">
        <v>200</v>
      </c>
      <c r="J22" s="47">
        <v>0.16000000000000014</v>
      </c>
    </row>
    <row r="23" spans="1:10" ht="32.5" customHeight="1" x14ac:dyDescent="0.35">
      <c r="A23" s="59" t="s">
        <v>2</v>
      </c>
      <c r="B23" s="81" t="s">
        <v>2</v>
      </c>
      <c r="C23" s="24" t="s">
        <v>2</v>
      </c>
      <c r="D23" s="63" t="s">
        <v>2</v>
      </c>
      <c r="E23" s="16"/>
      <c r="G23" s="59">
        <f t="shared" si="2"/>
        <v>23.92</v>
      </c>
      <c r="H23" s="90" t="s">
        <v>5</v>
      </c>
      <c r="I23" s="137" t="s">
        <v>95</v>
      </c>
      <c r="J23" s="48">
        <v>1.5999999999999979</v>
      </c>
    </row>
    <row r="24" spans="1:10" ht="32.5" customHeight="1" x14ac:dyDescent="0.35">
      <c r="A24" s="61" t="s">
        <v>2</v>
      </c>
      <c r="B24" s="86" t="s">
        <v>2</v>
      </c>
      <c r="C24" s="38" t="s">
        <v>2</v>
      </c>
      <c r="D24" s="56" t="s">
        <v>2</v>
      </c>
      <c r="E24" s="18"/>
      <c r="G24" s="80">
        <f t="shared" si="2"/>
        <v>25.52</v>
      </c>
      <c r="H24" s="101" t="s">
        <v>7</v>
      </c>
      <c r="I24" s="164" t="s">
        <v>138</v>
      </c>
      <c r="J24" s="103">
        <v>0.08</v>
      </c>
    </row>
    <row r="25" spans="1:10" ht="32.5" customHeight="1" thickBot="1" x14ac:dyDescent="0.4">
      <c r="A25" s="62" t="s">
        <v>2</v>
      </c>
      <c r="B25" s="91" t="s">
        <v>2</v>
      </c>
      <c r="C25" s="41" t="s">
        <v>2</v>
      </c>
      <c r="D25" s="64" t="s">
        <v>2</v>
      </c>
      <c r="E25" s="18"/>
      <c r="G25" s="62">
        <f t="shared" si="2"/>
        <v>25.599999999999998</v>
      </c>
      <c r="H25" s="96" t="s">
        <v>5</v>
      </c>
      <c r="I25" s="151" t="s">
        <v>96</v>
      </c>
      <c r="J25" s="68">
        <v>1.58</v>
      </c>
    </row>
    <row r="26" spans="1:10" ht="18.25" customHeight="1" x14ac:dyDescent="0.35">
      <c r="A26" s="176" t="s">
        <v>80</v>
      </c>
      <c r="B26" s="267"/>
      <c r="C26" s="268"/>
      <c r="D26" s="269"/>
      <c r="E26" s="270"/>
      <c r="F26" s="177"/>
      <c r="G26" s="176" t="s">
        <v>210</v>
      </c>
      <c r="H26" s="267"/>
      <c r="I26" s="268"/>
      <c r="J26" s="269"/>
    </row>
    <row r="27" spans="1:10" ht="18.25" customHeight="1" x14ac:dyDescent="0.35">
      <c r="A27" s="176" t="s">
        <v>202</v>
      </c>
      <c r="B27" s="178"/>
      <c r="C27" s="176"/>
      <c r="D27" s="179"/>
      <c r="E27" s="180"/>
      <c r="F27" s="177"/>
      <c r="G27" s="176" t="s">
        <v>202</v>
      </c>
      <c r="H27" s="178"/>
      <c r="I27" s="176"/>
      <c r="J27" s="179"/>
    </row>
    <row r="28" spans="1:10" s="266" customFormat="1" ht="26.25" customHeight="1" x14ac:dyDescent="0.35">
      <c r="A28" s="271" t="s">
        <v>11</v>
      </c>
      <c r="B28" s="271"/>
      <c r="C28" s="272"/>
      <c r="D28" s="273"/>
      <c r="E28" s="274"/>
      <c r="F28" s="275"/>
      <c r="G28" s="276" t="s">
        <v>12</v>
      </c>
      <c r="H28" s="271"/>
      <c r="I28" s="272"/>
      <c r="J28" s="273"/>
    </row>
    <row r="29" spans="1:10" s="2" customFormat="1" ht="18.399999999999999" customHeight="1" thickBot="1" x14ac:dyDescent="0.4">
      <c r="A29" s="75" t="s">
        <v>211</v>
      </c>
      <c r="B29" s="6"/>
      <c r="C29" s="3"/>
      <c r="D29" s="169"/>
      <c r="E29" s="11"/>
      <c r="G29" s="76" t="s">
        <v>213</v>
      </c>
      <c r="H29" s="6"/>
      <c r="I29" s="3"/>
      <c r="J29" s="169"/>
    </row>
    <row r="30" spans="1:10" s="191" customFormat="1" ht="18.899999999999999" customHeight="1" thickBot="1" x14ac:dyDescent="0.5">
      <c r="A30" s="200" t="s">
        <v>0</v>
      </c>
      <c r="B30" s="200" t="s">
        <v>85</v>
      </c>
      <c r="C30" s="200" t="s">
        <v>8</v>
      </c>
      <c r="D30" s="172" t="s">
        <v>1</v>
      </c>
      <c r="E30" s="173"/>
      <c r="F30" s="190"/>
      <c r="G30" s="200" t="s">
        <v>0</v>
      </c>
      <c r="H30" s="200" t="s">
        <v>85</v>
      </c>
      <c r="I30" s="200" t="s">
        <v>8</v>
      </c>
      <c r="J30" s="172" t="s">
        <v>1</v>
      </c>
    </row>
    <row r="31" spans="1:10" s="2" customFormat="1" ht="32.5" customHeight="1" x14ac:dyDescent="0.35">
      <c r="A31" s="59">
        <f>+G25+J25</f>
        <v>27.18</v>
      </c>
      <c r="B31" s="85" t="s">
        <v>5</v>
      </c>
      <c r="C31" s="138" t="s">
        <v>94</v>
      </c>
      <c r="D31" s="63">
        <v>1.129999999999999</v>
      </c>
      <c r="E31" s="12"/>
      <c r="G31" s="44">
        <f>+A38</f>
        <v>33.82</v>
      </c>
      <c r="H31" s="83" t="s">
        <v>6</v>
      </c>
      <c r="I31" s="232" t="s">
        <v>140</v>
      </c>
      <c r="J31" s="48">
        <v>1.32</v>
      </c>
    </row>
    <row r="32" spans="1:10" s="2" customFormat="1" ht="32.5" customHeight="1" x14ac:dyDescent="0.35">
      <c r="A32" s="43">
        <f t="shared" ref="A32:A39" si="3">+A31+D31</f>
        <v>28.31</v>
      </c>
      <c r="B32" s="84" t="s">
        <v>4</v>
      </c>
      <c r="C32" s="145" t="s">
        <v>139</v>
      </c>
      <c r="D32" s="57">
        <v>0.42999999999999972</v>
      </c>
      <c r="E32" s="12"/>
      <c r="G32" s="292">
        <f>+G31+J31</f>
        <v>35.14</v>
      </c>
      <c r="H32" s="298" t="s">
        <v>5</v>
      </c>
      <c r="I32" s="299" t="s">
        <v>109</v>
      </c>
      <c r="J32" s="69">
        <v>0.1</v>
      </c>
    </row>
    <row r="33" spans="1:10" ht="32.5" customHeight="1" x14ac:dyDescent="0.35">
      <c r="A33" s="104">
        <f t="shared" si="3"/>
        <v>28.74</v>
      </c>
      <c r="B33" s="115" t="s">
        <v>6</v>
      </c>
      <c r="C33" s="144" t="s">
        <v>84</v>
      </c>
      <c r="D33" s="146">
        <v>0.48</v>
      </c>
      <c r="E33" s="12"/>
      <c r="G33" s="54">
        <f>+G32+J32</f>
        <v>35.24</v>
      </c>
      <c r="H33" s="94" t="s">
        <v>7</v>
      </c>
      <c r="I33" s="208" t="s">
        <v>111</v>
      </c>
      <c r="J33" s="296">
        <v>2.5</v>
      </c>
    </row>
    <row r="34" spans="1:10" s="2" customFormat="1" ht="32.5" customHeight="1" x14ac:dyDescent="0.35">
      <c r="A34" s="43">
        <f t="shared" si="3"/>
        <v>29.22</v>
      </c>
      <c r="B34" s="89" t="s">
        <v>7</v>
      </c>
      <c r="C34" s="143" t="s">
        <v>105</v>
      </c>
      <c r="D34" s="69">
        <v>0.94</v>
      </c>
      <c r="E34" s="12"/>
      <c r="F34" s="29"/>
      <c r="G34" s="43">
        <f>+G33+J33</f>
        <v>37.74</v>
      </c>
      <c r="H34" s="93" t="s">
        <v>6</v>
      </c>
      <c r="I34" s="147" t="s">
        <v>141</v>
      </c>
      <c r="J34" s="69">
        <v>0.28000000000000003</v>
      </c>
    </row>
    <row r="35" spans="1:10" ht="32.5" customHeight="1" x14ac:dyDescent="0.35">
      <c r="A35" s="44">
        <f t="shared" si="3"/>
        <v>30.16</v>
      </c>
      <c r="B35" s="81" t="s">
        <v>6</v>
      </c>
      <c r="C35" s="137" t="s">
        <v>115</v>
      </c>
      <c r="D35" s="79">
        <v>0.94</v>
      </c>
      <c r="E35" s="12"/>
      <c r="G35" s="44">
        <f>+G34+J34</f>
        <v>38.020000000000003</v>
      </c>
      <c r="H35" s="85" t="s">
        <v>5</v>
      </c>
      <c r="I35" s="163" t="s">
        <v>116</v>
      </c>
      <c r="J35" s="79">
        <v>0.39</v>
      </c>
    </row>
    <row r="36" spans="1:10" s="2" customFormat="1" ht="32.5" customHeight="1" x14ac:dyDescent="0.35">
      <c r="A36" s="43">
        <f t="shared" si="3"/>
        <v>31.1</v>
      </c>
      <c r="B36" s="84" t="s">
        <v>5</v>
      </c>
      <c r="C36" s="147" t="s">
        <v>106</v>
      </c>
      <c r="D36" s="69">
        <v>2.5499999999999998</v>
      </c>
      <c r="E36" s="12"/>
      <c r="G36" s="104">
        <f>+G35+J35</f>
        <v>38.410000000000004</v>
      </c>
      <c r="H36" s="105" t="s">
        <v>5</v>
      </c>
      <c r="I36" s="165" t="s">
        <v>142</v>
      </c>
      <c r="J36" s="167">
        <v>0.21000000000000085</v>
      </c>
    </row>
    <row r="37" spans="1:10" s="2" customFormat="1" ht="32.5" customHeight="1" x14ac:dyDescent="0.35">
      <c r="A37" s="44">
        <f t="shared" si="3"/>
        <v>33.65</v>
      </c>
      <c r="B37" s="81" t="s">
        <v>6</v>
      </c>
      <c r="C37" s="148" t="s">
        <v>108</v>
      </c>
      <c r="D37" s="48">
        <v>0.17</v>
      </c>
      <c r="E37" s="12" t="s">
        <v>2</v>
      </c>
      <c r="G37" s="104">
        <f>+G36+J36</f>
        <v>38.620000000000005</v>
      </c>
      <c r="H37" s="101" t="s">
        <v>7</v>
      </c>
      <c r="I37" s="140" t="s">
        <v>143</v>
      </c>
      <c r="J37" s="167">
        <v>3.2899999999999991</v>
      </c>
    </row>
    <row r="38" spans="1:10" ht="32.5" customHeight="1" x14ac:dyDescent="0.35">
      <c r="A38" s="65">
        <f>+A37+D37</f>
        <v>33.82</v>
      </c>
      <c r="B38" s="107" t="s">
        <v>52</v>
      </c>
      <c r="C38" s="108" t="s">
        <v>212</v>
      </c>
      <c r="D38" s="66">
        <v>0</v>
      </c>
      <c r="E38" s="13"/>
      <c r="G38" s="104">
        <f t="shared" ref="G38:G39" si="4">+G37+J37</f>
        <v>41.910000000000004</v>
      </c>
      <c r="H38" s="115" t="s">
        <v>6</v>
      </c>
      <c r="I38" s="218" t="s">
        <v>122</v>
      </c>
      <c r="J38" s="167">
        <v>1</v>
      </c>
    </row>
    <row r="39" spans="1:10" s="2" customFormat="1" ht="32.5" customHeight="1" thickBot="1" x14ac:dyDescent="0.4">
      <c r="A39" s="78" t="s">
        <v>2</v>
      </c>
      <c r="B39" s="198" t="s">
        <v>2</v>
      </c>
      <c r="C39" s="220" t="s">
        <v>2</v>
      </c>
      <c r="D39" s="109" t="s">
        <v>2</v>
      </c>
      <c r="E39" s="14"/>
      <c r="G39" s="45">
        <f t="shared" si="4"/>
        <v>42.910000000000004</v>
      </c>
      <c r="H39" s="98" t="s">
        <v>5</v>
      </c>
      <c r="I39" s="297" t="s">
        <v>117</v>
      </c>
      <c r="J39" s="64">
        <v>0.5</v>
      </c>
    </row>
    <row r="40" spans="1:10" ht="18.399999999999999" customHeight="1" x14ac:dyDescent="0.35">
      <c r="A40" s="176" t="s">
        <v>210</v>
      </c>
      <c r="B40" s="267"/>
      <c r="C40" s="268"/>
      <c r="D40" s="269"/>
      <c r="E40" s="270"/>
      <c r="F40" s="177"/>
      <c r="G40" s="176" t="s">
        <v>220</v>
      </c>
      <c r="H40" s="178"/>
      <c r="I40" s="178"/>
      <c r="J40" s="179"/>
    </row>
    <row r="41" spans="1:10" ht="18.25" customHeight="1" x14ac:dyDescent="0.35">
      <c r="A41" s="176" t="s">
        <v>202</v>
      </c>
      <c r="B41" s="178"/>
      <c r="C41" s="176"/>
      <c r="D41" s="179"/>
      <c r="E41" s="180"/>
      <c r="F41" s="177"/>
      <c r="G41" s="176" t="s">
        <v>202</v>
      </c>
      <c r="H41" s="178"/>
      <c r="I41" s="176"/>
      <c r="J41" s="179"/>
    </row>
    <row r="42" spans="1:10" ht="26" customHeight="1" thickBot="1" x14ac:dyDescent="0.4">
      <c r="A42" s="100" t="s">
        <v>54</v>
      </c>
      <c r="B42" s="185"/>
      <c r="C42" s="182"/>
      <c r="D42" s="183"/>
      <c r="E42" s="192"/>
      <c r="F42" s="184"/>
      <c r="G42" s="193" t="s">
        <v>53</v>
      </c>
      <c r="H42" s="185"/>
      <c r="I42" s="182"/>
      <c r="J42" s="183"/>
    </row>
    <row r="43" spans="1:10" ht="26.9" customHeight="1" thickBot="1" x14ac:dyDescent="0.4">
      <c r="A43" s="76" t="s">
        <v>214</v>
      </c>
      <c r="B43" s="4"/>
      <c r="C43" s="5"/>
      <c r="D43" s="170"/>
      <c r="E43" s="11"/>
      <c r="F43" s="2"/>
      <c r="G43" s="76" t="s">
        <v>215</v>
      </c>
      <c r="H43" s="6"/>
      <c r="I43" s="6"/>
      <c r="J43" s="169"/>
    </row>
    <row r="44" spans="1:10" s="191" customFormat="1" ht="18.899999999999999" customHeight="1" thickBot="1" x14ac:dyDescent="0.5">
      <c r="A44" s="200" t="s">
        <v>0</v>
      </c>
      <c r="B44" s="200" t="s">
        <v>85</v>
      </c>
      <c r="C44" s="200" t="s">
        <v>8</v>
      </c>
      <c r="D44" s="172" t="s">
        <v>1</v>
      </c>
      <c r="E44" s="173"/>
      <c r="F44" s="174"/>
      <c r="G44" s="200" t="s">
        <v>0</v>
      </c>
      <c r="H44" s="200" t="s">
        <v>85</v>
      </c>
      <c r="I44" s="200" t="s">
        <v>8</v>
      </c>
      <c r="J44" s="172" t="s">
        <v>1</v>
      </c>
    </row>
    <row r="45" spans="1:10" ht="32.5" customHeight="1" x14ac:dyDescent="0.35">
      <c r="A45" s="54">
        <f>+G39+J39</f>
        <v>43.410000000000004</v>
      </c>
      <c r="B45" s="85" t="s">
        <v>5</v>
      </c>
      <c r="C45" s="282" t="s">
        <v>120</v>
      </c>
      <c r="D45" s="63">
        <v>0.84</v>
      </c>
      <c r="E45" s="16"/>
      <c r="F45" s="20"/>
      <c r="G45" s="44">
        <f>+A49+D49</f>
        <v>45.960000000000008</v>
      </c>
      <c r="H45" s="85" t="s">
        <v>4</v>
      </c>
      <c r="I45" s="123" t="s">
        <v>146</v>
      </c>
      <c r="J45" s="48">
        <v>3.0000000000001137E-2</v>
      </c>
    </row>
    <row r="46" spans="1:10" ht="32.5" customHeight="1" x14ac:dyDescent="0.35">
      <c r="A46" s="292">
        <f t="shared" ref="A45:A46" si="5">+A45+D45</f>
        <v>44.250000000000007</v>
      </c>
      <c r="B46" s="293" t="s">
        <v>5</v>
      </c>
      <c r="C46" s="294" t="s">
        <v>118</v>
      </c>
      <c r="D46" s="295">
        <v>0.08</v>
      </c>
      <c r="E46" s="16"/>
      <c r="F46" s="21"/>
      <c r="G46" s="74">
        <f t="shared" ref="G46:G50" si="6">+G45+J45</f>
        <v>45.990000000000009</v>
      </c>
      <c r="H46" s="86" t="s">
        <v>5</v>
      </c>
      <c r="I46" s="131" t="s">
        <v>147</v>
      </c>
      <c r="J46" s="47">
        <v>1.5499999999999972</v>
      </c>
    </row>
    <row r="47" spans="1:10" ht="32.5" customHeight="1" x14ac:dyDescent="0.35">
      <c r="A47" s="290">
        <f>+A46+D46</f>
        <v>44.330000000000005</v>
      </c>
      <c r="B47" s="291" t="s">
        <v>4</v>
      </c>
      <c r="C47" s="300" t="s">
        <v>110</v>
      </c>
      <c r="D47" s="99">
        <v>0.17</v>
      </c>
      <c r="E47" s="16"/>
      <c r="F47" s="21"/>
      <c r="G47" s="44">
        <f t="shared" si="6"/>
        <v>47.540000000000006</v>
      </c>
      <c r="H47" s="85" t="s">
        <v>5</v>
      </c>
      <c r="I47" s="125" t="s">
        <v>148</v>
      </c>
      <c r="J47" s="48">
        <v>5.259999999999998</v>
      </c>
    </row>
    <row r="48" spans="1:10" ht="32.5" customHeight="1" x14ac:dyDescent="0.35">
      <c r="A48" s="283">
        <f>+A47+D47</f>
        <v>44.500000000000007</v>
      </c>
      <c r="B48" s="284" t="s">
        <v>7</v>
      </c>
      <c r="C48" s="285" t="s">
        <v>119</v>
      </c>
      <c r="D48" s="286">
        <v>1.39</v>
      </c>
      <c r="E48" s="16"/>
      <c r="F48" s="21"/>
      <c r="G48" s="74">
        <f t="shared" si="6"/>
        <v>52.800000000000004</v>
      </c>
      <c r="H48" s="93" t="s">
        <v>6</v>
      </c>
      <c r="I48" s="141" t="s">
        <v>149</v>
      </c>
      <c r="J48" s="47">
        <v>4.0100000000000051</v>
      </c>
    </row>
    <row r="49" spans="1:10" ht="32.5" customHeight="1" x14ac:dyDescent="0.35">
      <c r="A49" s="206">
        <f>+A48+D48</f>
        <v>45.890000000000008</v>
      </c>
      <c r="B49" s="85" t="s">
        <v>5</v>
      </c>
      <c r="C49" s="208" t="s">
        <v>144</v>
      </c>
      <c r="D49" s="48">
        <v>7.0000000000000007E-2</v>
      </c>
      <c r="E49" s="16"/>
      <c r="F49" s="21"/>
      <c r="G49" s="44">
        <f t="shared" si="6"/>
        <v>56.810000000000009</v>
      </c>
      <c r="H49" s="81" t="s">
        <v>6</v>
      </c>
      <c r="I49" s="142" t="s">
        <v>206</v>
      </c>
      <c r="J49" s="48">
        <v>0.04</v>
      </c>
    </row>
    <row r="50" spans="1:10" ht="32.5" customHeight="1" x14ac:dyDescent="0.35">
      <c r="A50" s="283">
        <f>+A49+D49</f>
        <v>45.960000000000008</v>
      </c>
      <c r="B50" s="287" t="s">
        <v>4</v>
      </c>
      <c r="C50" s="288" t="s">
        <v>145</v>
      </c>
      <c r="D50" s="289">
        <v>0.1</v>
      </c>
      <c r="E50" s="16"/>
      <c r="F50" s="21"/>
      <c r="G50" s="226">
        <f t="shared" si="6"/>
        <v>56.850000000000009</v>
      </c>
      <c r="H50" s="107" t="s">
        <v>52</v>
      </c>
      <c r="I50" s="110" t="s">
        <v>177</v>
      </c>
      <c r="J50" s="219">
        <v>0.03</v>
      </c>
    </row>
    <row r="51" spans="1:10" ht="32.5" customHeight="1" x14ac:dyDescent="0.35">
      <c r="A51" s="207">
        <f>+A50+D50</f>
        <v>46.060000000000009</v>
      </c>
      <c r="B51" s="107" t="s">
        <v>52</v>
      </c>
      <c r="C51" s="108" t="s">
        <v>78</v>
      </c>
      <c r="D51" s="73">
        <v>0.02</v>
      </c>
      <c r="E51" s="16"/>
      <c r="F51" s="21"/>
      <c r="G51" s="44" t="s">
        <v>2</v>
      </c>
      <c r="H51" s="227" t="s">
        <v>2</v>
      </c>
      <c r="I51" s="228" t="s">
        <v>2</v>
      </c>
      <c r="J51" s="229" t="s">
        <v>2</v>
      </c>
    </row>
    <row r="52" spans="1:10" ht="32.5" customHeight="1" x14ac:dyDescent="0.35">
      <c r="A52" s="199" t="s">
        <v>2</v>
      </c>
      <c r="B52" s="89" t="s">
        <v>2</v>
      </c>
      <c r="C52" s="205" t="s">
        <v>2</v>
      </c>
      <c r="D52" s="56" t="s">
        <v>2</v>
      </c>
      <c r="E52" s="16"/>
      <c r="F52" s="21" t="s">
        <v>2</v>
      </c>
      <c r="G52" s="43" t="s">
        <v>2</v>
      </c>
      <c r="H52" s="97" t="s">
        <v>2</v>
      </c>
      <c r="I52" s="197" t="s">
        <v>2</v>
      </c>
      <c r="J52" s="92" t="s">
        <v>2</v>
      </c>
    </row>
    <row r="53" spans="1:10" ht="32.5" customHeight="1" thickBot="1" x14ac:dyDescent="0.4">
      <c r="A53" s="209" t="s">
        <v>2</v>
      </c>
      <c r="B53" s="210" t="s">
        <v>2</v>
      </c>
      <c r="C53" s="211" t="s">
        <v>2</v>
      </c>
      <c r="D53" s="51" t="s">
        <v>2</v>
      </c>
      <c r="E53" s="16"/>
      <c r="F53" s="1"/>
      <c r="G53" s="78" t="s">
        <v>2</v>
      </c>
      <c r="H53" s="198" t="s">
        <v>2</v>
      </c>
      <c r="I53" s="220" t="s">
        <v>2</v>
      </c>
      <c r="J53" s="221" t="s">
        <v>2</v>
      </c>
    </row>
    <row r="54" spans="1:10" ht="18.25" customHeight="1" x14ac:dyDescent="0.35">
      <c r="A54" s="176" t="s">
        <v>220</v>
      </c>
      <c r="B54" s="178"/>
      <c r="C54" s="178"/>
      <c r="D54" s="179"/>
      <c r="E54" s="256"/>
      <c r="F54" s="194"/>
      <c r="G54" s="176" t="s">
        <v>176</v>
      </c>
      <c r="H54" s="267"/>
      <c r="I54" s="176"/>
      <c r="J54" s="277"/>
    </row>
    <row r="55" spans="1:10" ht="18.25" customHeight="1" x14ac:dyDescent="0.35">
      <c r="A55" s="176" t="s">
        <v>202</v>
      </c>
      <c r="B55" s="178"/>
      <c r="C55" s="176"/>
      <c r="D55" s="179"/>
      <c r="E55" s="180"/>
      <c r="F55" s="177"/>
      <c r="G55" s="176" t="s">
        <v>202</v>
      </c>
      <c r="H55" s="178"/>
      <c r="I55" s="195"/>
      <c r="J55" s="179"/>
    </row>
    <row r="56" spans="1:10" s="266" customFormat="1" ht="26.25" customHeight="1" x14ac:dyDescent="0.35">
      <c r="A56" s="276" t="s">
        <v>55</v>
      </c>
      <c r="B56" s="271"/>
      <c r="C56" s="272"/>
      <c r="D56" s="273"/>
      <c r="E56" s="274"/>
      <c r="F56" s="275"/>
      <c r="G56" s="276" t="s">
        <v>56</v>
      </c>
      <c r="H56" s="271"/>
      <c r="I56" s="272"/>
      <c r="J56" s="273"/>
    </row>
    <row r="57" spans="1:10" ht="18.399999999999999" customHeight="1" thickBot="1" x14ac:dyDescent="0.5">
      <c r="A57" s="253" t="s">
        <v>216</v>
      </c>
      <c r="B57" s="4"/>
      <c r="C57" s="5"/>
      <c r="D57" s="170"/>
      <c r="E57" s="17"/>
      <c r="G57" s="253" t="s">
        <v>217</v>
      </c>
      <c r="H57" s="4"/>
      <c r="I57" s="5"/>
      <c r="J57" s="170"/>
    </row>
    <row r="58" spans="1:10" s="191" customFormat="1" ht="18.899999999999999" customHeight="1" thickBot="1" x14ac:dyDescent="0.5">
      <c r="A58" s="200" t="s">
        <v>0</v>
      </c>
      <c r="B58" s="201" t="s">
        <v>85</v>
      </c>
      <c r="C58" s="201" t="s">
        <v>8</v>
      </c>
      <c r="D58" s="212" t="s">
        <v>1</v>
      </c>
      <c r="E58" s="196"/>
      <c r="F58" s="174"/>
      <c r="G58" s="200" t="s">
        <v>0</v>
      </c>
      <c r="H58" s="201" t="s">
        <v>85</v>
      </c>
      <c r="I58" s="201" t="s">
        <v>8</v>
      </c>
      <c r="J58" s="212" t="s">
        <v>1</v>
      </c>
    </row>
    <row r="59" spans="1:10" ht="32.5" customHeight="1" x14ac:dyDescent="0.35">
      <c r="A59" s="206">
        <f>+G50+J50</f>
        <v>56.88000000000001</v>
      </c>
      <c r="B59" s="81" t="s">
        <v>6</v>
      </c>
      <c r="C59" s="230" t="s">
        <v>173</v>
      </c>
      <c r="D59" s="71">
        <v>0.02</v>
      </c>
      <c r="E59" s="16"/>
      <c r="F59" s="20"/>
      <c r="G59" s="206">
        <f>+A62+D62</f>
        <v>60.930000000000014</v>
      </c>
      <c r="H59" s="90" t="s">
        <v>7</v>
      </c>
      <c r="I59" s="127" t="s">
        <v>150</v>
      </c>
      <c r="J59" s="71">
        <v>6.02</v>
      </c>
    </row>
    <row r="60" spans="1:10" ht="32.5" customHeight="1" x14ac:dyDescent="0.35">
      <c r="A60" s="43">
        <f t="shared" ref="A60:A62" si="7">+A59+D59</f>
        <v>56.900000000000013</v>
      </c>
      <c r="B60" s="86" t="s">
        <v>5</v>
      </c>
      <c r="C60" s="215" t="s">
        <v>207</v>
      </c>
      <c r="D60" s="70">
        <v>3.98</v>
      </c>
      <c r="E60" s="16"/>
      <c r="F60" s="21"/>
      <c r="G60" s="104">
        <f t="shared" ref="G60:G67" si="8">+G59+J59</f>
        <v>66.950000000000017</v>
      </c>
      <c r="H60" s="112" t="s">
        <v>7</v>
      </c>
      <c r="I60" s="122" t="s">
        <v>167</v>
      </c>
      <c r="J60" s="114">
        <v>0.51999999999999602</v>
      </c>
    </row>
    <row r="61" spans="1:10" ht="32.5" customHeight="1" x14ac:dyDescent="0.35">
      <c r="A61" s="44">
        <f t="shared" si="7"/>
        <v>60.88000000000001</v>
      </c>
      <c r="B61" s="90" t="s">
        <v>7</v>
      </c>
      <c r="C61" s="202" t="s">
        <v>208</v>
      </c>
      <c r="D61" s="71">
        <v>0.02</v>
      </c>
      <c r="E61" s="16"/>
      <c r="F61" s="21"/>
      <c r="G61" s="44">
        <f t="shared" si="8"/>
        <v>67.470000000000013</v>
      </c>
      <c r="H61" s="90" t="s">
        <v>5</v>
      </c>
      <c r="I61" s="128" t="s">
        <v>151</v>
      </c>
      <c r="J61" s="71">
        <v>0.18000000000000682</v>
      </c>
    </row>
    <row r="62" spans="1:10" ht="32.5" customHeight="1" x14ac:dyDescent="0.35">
      <c r="A62" s="106">
        <f t="shared" si="7"/>
        <v>60.900000000000013</v>
      </c>
      <c r="B62" s="107" t="s">
        <v>52</v>
      </c>
      <c r="C62" s="110" t="s">
        <v>174</v>
      </c>
      <c r="D62" s="219">
        <v>0.03</v>
      </c>
      <c r="E62" s="16"/>
      <c r="F62" s="27"/>
      <c r="G62" s="43">
        <f t="shared" si="8"/>
        <v>67.65000000000002</v>
      </c>
      <c r="H62" s="86" t="s">
        <v>7</v>
      </c>
      <c r="I62" s="129" t="s">
        <v>89</v>
      </c>
      <c r="J62" s="70">
        <v>3.1799999999999926</v>
      </c>
    </row>
    <row r="63" spans="1:10" ht="32.5" customHeight="1" x14ac:dyDescent="0.35">
      <c r="A63" s="44" t="s">
        <v>2</v>
      </c>
      <c r="B63" s="90" t="s">
        <v>2</v>
      </c>
      <c r="C63" s="234" t="s">
        <v>2</v>
      </c>
      <c r="D63" s="71" t="s">
        <v>2</v>
      </c>
      <c r="E63" s="25"/>
      <c r="F63" s="26"/>
      <c r="G63" s="44">
        <f t="shared" si="8"/>
        <v>70.830000000000013</v>
      </c>
      <c r="H63" s="90" t="s">
        <v>5</v>
      </c>
      <c r="I63" s="130" t="s">
        <v>90</v>
      </c>
      <c r="J63" s="71">
        <v>0.99000000000000909</v>
      </c>
    </row>
    <row r="64" spans="1:10" ht="32.5" customHeight="1" x14ac:dyDescent="0.35">
      <c r="A64" s="43" t="s">
        <v>2</v>
      </c>
      <c r="B64" s="86" t="s">
        <v>2</v>
      </c>
      <c r="C64" s="233" t="s">
        <v>2</v>
      </c>
      <c r="D64" s="70" t="s">
        <v>2</v>
      </c>
      <c r="E64" s="16"/>
      <c r="F64" s="21"/>
      <c r="G64" s="43">
        <f t="shared" si="8"/>
        <v>71.820000000000022</v>
      </c>
      <c r="H64" s="86" t="s">
        <v>7</v>
      </c>
      <c r="I64" s="131" t="s">
        <v>152</v>
      </c>
      <c r="J64" s="70">
        <v>0.16999999999998749</v>
      </c>
    </row>
    <row r="65" spans="1:10" ht="32.5" customHeight="1" x14ac:dyDescent="0.35">
      <c r="A65" s="44" t="s">
        <v>2</v>
      </c>
      <c r="B65" s="90" t="s">
        <v>2</v>
      </c>
      <c r="C65" s="232" t="s">
        <v>2</v>
      </c>
      <c r="D65" s="71" t="s">
        <v>2</v>
      </c>
      <c r="E65" s="16"/>
      <c r="F65" s="21"/>
      <c r="G65" s="44">
        <f t="shared" si="8"/>
        <v>71.990000000000009</v>
      </c>
      <c r="H65" s="90" t="s">
        <v>7</v>
      </c>
      <c r="I65" s="125" t="s">
        <v>91</v>
      </c>
      <c r="J65" s="71">
        <v>0.59000000000000341</v>
      </c>
    </row>
    <row r="66" spans="1:10" ht="32.5" customHeight="1" x14ac:dyDescent="0.35">
      <c r="A66" s="43" t="s">
        <v>2</v>
      </c>
      <c r="B66" s="86" t="s">
        <v>2</v>
      </c>
      <c r="C66" s="197" t="s">
        <v>2</v>
      </c>
      <c r="D66" s="70" t="s">
        <v>2</v>
      </c>
      <c r="E66" s="35"/>
      <c r="F66" s="30"/>
      <c r="G66" s="43">
        <f t="shared" si="8"/>
        <v>72.580000000000013</v>
      </c>
      <c r="H66" s="86" t="s">
        <v>5</v>
      </c>
      <c r="I66" s="124" t="s">
        <v>92</v>
      </c>
      <c r="J66" s="70">
        <v>0.29000000000002046</v>
      </c>
    </row>
    <row r="67" spans="1:10" ht="32.5" customHeight="1" thickBot="1" x14ac:dyDescent="0.4">
      <c r="A67" s="45" t="s">
        <v>2</v>
      </c>
      <c r="B67" s="98" t="s">
        <v>2</v>
      </c>
      <c r="C67" s="231" t="s">
        <v>2</v>
      </c>
      <c r="D67" s="77" t="s">
        <v>2</v>
      </c>
      <c r="E67" s="14"/>
      <c r="G67" s="45">
        <f t="shared" si="8"/>
        <v>72.870000000000033</v>
      </c>
      <c r="H67" s="98" t="s">
        <v>7</v>
      </c>
      <c r="I67" s="132" t="s">
        <v>153</v>
      </c>
      <c r="J67" s="77">
        <v>1.4099999999999966</v>
      </c>
    </row>
    <row r="68" spans="1:10" ht="18.25" customHeight="1" x14ac:dyDescent="0.35">
      <c r="A68" s="76" t="s">
        <v>175</v>
      </c>
      <c r="B68" s="186"/>
      <c r="C68" s="187"/>
      <c r="D68" s="188"/>
      <c r="E68" s="189"/>
      <c r="F68" s="177"/>
      <c r="G68" s="76" t="s">
        <v>172</v>
      </c>
      <c r="H68" s="186"/>
      <c r="I68" s="187"/>
      <c r="J68" s="188"/>
    </row>
    <row r="69" spans="1:10" ht="18.25" customHeight="1" x14ac:dyDescent="0.35">
      <c r="A69" s="76" t="s">
        <v>202</v>
      </c>
      <c r="B69" s="181"/>
      <c r="C69" s="176"/>
      <c r="D69" s="179"/>
      <c r="E69" s="180"/>
      <c r="F69" s="177"/>
      <c r="G69" s="76" t="s">
        <v>202</v>
      </c>
      <c r="H69" s="181"/>
      <c r="I69" s="176"/>
      <c r="J69" s="179"/>
    </row>
    <row r="70" spans="1:10" s="266" customFormat="1" ht="26" customHeight="1" thickBot="1" x14ac:dyDescent="0.4">
      <c r="A70" s="278" t="s">
        <v>75</v>
      </c>
      <c r="B70" s="261"/>
      <c r="C70" s="262"/>
      <c r="D70" s="263"/>
      <c r="E70" s="279"/>
      <c r="F70" s="265"/>
      <c r="G70" s="278" t="s">
        <v>76</v>
      </c>
      <c r="H70" s="261"/>
      <c r="I70" s="262"/>
      <c r="J70" s="263"/>
    </row>
    <row r="71" spans="1:10" ht="26.9" customHeight="1" thickBot="1" x14ac:dyDescent="0.4">
      <c r="A71" s="76" t="s">
        <v>218</v>
      </c>
      <c r="B71" s="4"/>
      <c r="C71" s="5"/>
      <c r="D71" s="170"/>
      <c r="E71" s="11"/>
      <c r="F71" s="2"/>
      <c r="G71" s="76" t="s">
        <v>218</v>
      </c>
      <c r="H71" s="6"/>
      <c r="I71" s="6"/>
      <c r="J71" s="169"/>
    </row>
    <row r="72" spans="1:10" ht="18.899999999999999" customHeight="1" thickBot="1" x14ac:dyDescent="0.4">
      <c r="A72" s="200" t="s">
        <v>0</v>
      </c>
      <c r="B72" s="200" t="s">
        <v>85</v>
      </c>
      <c r="C72" s="200" t="s">
        <v>8</v>
      </c>
      <c r="D72" s="172" t="s">
        <v>1</v>
      </c>
      <c r="E72" s="173"/>
      <c r="F72" s="190"/>
      <c r="G72" s="200" t="s">
        <v>0</v>
      </c>
      <c r="H72" s="201" t="s">
        <v>85</v>
      </c>
      <c r="I72" s="201" t="s">
        <v>8</v>
      </c>
      <c r="J72" s="212" t="s">
        <v>1</v>
      </c>
    </row>
    <row r="73" spans="1:10" ht="32.5" customHeight="1" x14ac:dyDescent="0.35">
      <c r="A73" s="104">
        <f>+G67+J67</f>
        <v>74.28000000000003</v>
      </c>
      <c r="B73" s="216" t="s">
        <v>5</v>
      </c>
      <c r="C73" s="217" t="s">
        <v>154</v>
      </c>
      <c r="D73" s="167">
        <v>3.2299999999999898</v>
      </c>
      <c r="E73" s="12"/>
      <c r="G73" s="44">
        <f>+A81+D81</f>
        <v>85.170000000000016</v>
      </c>
      <c r="H73" s="90" t="s">
        <v>7</v>
      </c>
      <c r="I73" s="203" t="s">
        <v>123</v>
      </c>
      <c r="J73" s="71">
        <v>1.1100000000000136</v>
      </c>
    </row>
    <row r="74" spans="1:10" ht="32.5" customHeight="1" x14ac:dyDescent="0.35">
      <c r="A74" s="104">
        <f t="shared" ref="A74:A81" si="9">+A73+D73</f>
        <v>77.510000000000019</v>
      </c>
      <c r="B74" s="112" t="s">
        <v>5</v>
      </c>
      <c r="C74" s="150" t="s">
        <v>121</v>
      </c>
      <c r="D74" s="167">
        <v>0.52000000000001023</v>
      </c>
      <c r="E74" s="12"/>
      <c r="G74" s="222">
        <f t="shared" ref="G74:G81" si="10">+G73+J73</f>
        <v>86.28000000000003</v>
      </c>
      <c r="H74" s="112" t="s">
        <v>7</v>
      </c>
      <c r="I74" s="122" t="s">
        <v>159</v>
      </c>
      <c r="J74" s="114">
        <v>0.13999999999998636</v>
      </c>
    </row>
    <row r="75" spans="1:10" ht="32.5" customHeight="1" x14ac:dyDescent="0.35">
      <c r="A75" s="67">
        <f t="shared" si="9"/>
        <v>78.03000000000003</v>
      </c>
      <c r="B75" s="90" t="s">
        <v>5</v>
      </c>
      <c r="C75" s="137" t="s">
        <v>155</v>
      </c>
      <c r="D75" s="79">
        <v>1.4799999999999898</v>
      </c>
      <c r="E75" s="12"/>
      <c r="F75" s="2"/>
      <c r="G75" s="72">
        <f t="shared" si="10"/>
        <v>86.420000000000016</v>
      </c>
      <c r="H75" s="90" t="s">
        <v>5</v>
      </c>
      <c r="I75" s="123" t="s">
        <v>86</v>
      </c>
      <c r="J75" s="71">
        <v>0.43000000000000682</v>
      </c>
    </row>
    <row r="76" spans="1:10" ht="32.5" customHeight="1" x14ac:dyDescent="0.35">
      <c r="A76" s="60">
        <f t="shared" si="9"/>
        <v>79.510000000000019</v>
      </c>
      <c r="B76" s="86" t="s">
        <v>7</v>
      </c>
      <c r="C76" s="133" t="s">
        <v>156</v>
      </c>
      <c r="D76" s="69">
        <v>0.46999999999999886</v>
      </c>
      <c r="E76" s="12"/>
      <c r="G76" s="223">
        <f t="shared" si="10"/>
        <v>86.850000000000023</v>
      </c>
      <c r="H76" s="86" t="s">
        <v>7</v>
      </c>
      <c r="I76" s="28" t="s">
        <v>199</v>
      </c>
      <c r="J76" s="70">
        <v>0.19999999999998863</v>
      </c>
    </row>
    <row r="77" spans="1:10" ht="32.5" customHeight="1" x14ac:dyDescent="0.35">
      <c r="A77" s="67">
        <f t="shared" si="9"/>
        <v>79.980000000000018</v>
      </c>
      <c r="B77" s="90" t="s">
        <v>5</v>
      </c>
      <c r="C77" s="125" t="s">
        <v>164</v>
      </c>
      <c r="D77" s="79">
        <v>5.0000000000011369E-2</v>
      </c>
      <c r="E77" s="12"/>
      <c r="G77" s="72">
        <f t="shared" si="10"/>
        <v>87.050000000000011</v>
      </c>
      <c r="H77" s="90" t="s">
        <v>3</v>
      </c>
      <c r="I77" s="125" t="s">
        <v>87</v>
      </c>
      <c r="J77" s="99">
        <v>1.6899999999999977</v>
      </c>
    </row>
    <row r="78" spans="1:10" ht="32.5" customHeight="1" x14ac:dyDescent="0.35">
      <c r="A78" s="60">
        <f t="shared" si="9"/>
        <v>80.03000000000003</v>
      </c>
      <c r="B78" s="86" t="s">
        <v>7</v>
      </c>
      <c r="C78" s="134" t="s">
        <v>157</v>
      </c>
      <c r="D78" s="69">
        <v>0.28999999999999204</v>
      </c>
      <c r="E78" s="12"/>
      <c r="G78" s="222">
        <f t="shared" si="10"/>
        <v>88.740000000000009</v>
      </c>
      <c r="H78" s="112" t="s">
        <v>7</v>
      </c>
      <c r="I78" s="166" t="s">
        <v>160</v>
      </c>
      <c r="J78" s="114">
        <v>1.3800000000000239</v>
      </c>
    </row>
    <row r="79" spans="1:10" ht="32.5" customHeight="1" x14ac:dyDescent="0.35">
      <c r="A79" s="67">
        <f t="shared" si="9"/>
        <v>80.320000000000022</v>
      </c>
      <c r="B79" s="85" t="s">
        <v>4</v>
      </c>
      <c r="C79" s="125" t="s">
        <v>181</v>
      </c>
      <c r="D79" s="79">
        <v>0.19999999999998863</v>
      </c>
      <c r="E79" s="12"/>
      <c r="G79" s="72">
        <f t="shared" si="10"/>
        <v>90.120000000000033</v>
      </c>
      <c r="H79" s="90" t="s">
        <v>5</v>
      </c>
      <c r="I79" s="125" t="s">
        <v>161</v>
      </c>
      <c r="J79" s="71">
        <v>1.2199999999999989</v>
      </c>
    </row>
    <row r="80" spans="1:10" ht="32.5" customHeight="1" x14ac:dyDescent="0.35">
      <c r="A80" s="60">
        <f t="shared" si="9"/>
        <v>80.52000000000001</v>
      </c>
      <c r="B80" s="86" t="s">
        <v>5</v>
      </c>
      <c r="C80" s="135" t="s">
        <v>93</v>
      </c>
      <c r="D80" s="69">
        <v>2.4000000000000057</v>
      </c>
      <c r="E80" s="13"/>
      <c r="G80" s="222">
        <f t="shared" si="10"/>
        <v>91.340000000000032</v>
      </c>
      <c r="H80" s="112" t="s">
        <v>5</v>
      </c>
      <c r="I80" s="122" t="s">
        <v>98</v>
      </c>
      <c r="J80" s="114">
        <v>0.12</v>
      </c>
    </row>
    <row r="81" spans="1:10" ht="32.5" customHeight="1" thickBot="1" x14ac:dyDescent="0.4">
      <c r="A81" s="62">
        <f t="shared" si="9"/>
        <v>82.920000000000016</v>
      </c>
      <c r="B81" s="98" t="s">
        <v>7</v>
      </c>
      <c r="C81" s="136" t="s">
        <v>158</v>
      </c>
      <c r="D81" s="64">
        <v>2.25</v>
      </c>
      <c r="E81" s="16"/>
      <c r="F81" s="118"/>
      <c r="G81" s="224">
        <f t="shared" si="10"/>
        <v>91.460000000000036</v>
      </c>
      <c r="H81" s="121" t="s">
        <v>7</v>
      </c>
      <c r="I81" s="126" t="s">
        <v>162</v>
      </c>
      <c r="J81" s="120">
        <v>1.82</v>
      </c>
    </row>
    <row r="82" spans="1:10" ht="18.25" customHeight="1" x14ac:dyDescent="0.35">
      <c r="A82" s="176" t="s">
        <v>172</v>
      </c>
      <c r="B82" s="178"/>
      <c r="C82" s="178"/>
      <c r="D82" s="179"/>
      <c r="E82" s="256"/>
      <c r="F82" s="194"/>
      <c r="G82" s="176" t="s">
        <v>172</v>
      </c>
      <c r="H82" s="267"/>
      <c r="I82" s="176"/>
      <c r="J82" s="277"/>
    </row>
    <row r="83" spans="1:10" ht="18.25" customHeight="1" x14ac:dyDescent="0.35">
      <c r="A83" s="176" t="s">
        <v>202</v>
      </c>
      <c r="B83" s="178"/>
      <c r="C83" s="176"/>
      <c r="D83" s="179"/>
      <c r="E83" s="180"/>
      <c r="F83" s="177"/>
      <c r="G83" s="176" t="s">
        <v>202</v>
      </c>
      <c r="H83" s="178"/>
      <c r="I83" s="195"/>
      <c r="J83" s="179"/>
    </row>
    <row r="84" spans="1:10" s="266" customFormat="1" ht="26.25" customHeight="1" x14ac:dyDescent="0.35">
      <c r="A84" s="276" t="s">
        <v>205</v>
      </c>
      <c r="B84" s="271"/>
      <c r="C84" s="272"/>
      <c r="D84" s="273"/>
      <c r="E84" s="274"/>
      <c r="F84" s="275"/>
      <c r="G84" s="276" t="s">
        <v>77</v>
      </c>
      <c r="H84" s="271"/>
      <c r="I84" s="272"/>
      <c r="J84" s="273"/>
    </row>
    <row r="85" spans="1:10" ht="18.899999999999999" customHeight="1" thickBot="1" x14ac:dyDescent="0.55000000000000004">
      <c r="A85" s="176" t="s">
        <v>218</v>
      </c>
      <c r="B85" s="4"/>
      <c r="C85" s="4"/>
      <c r="D85" s="170"/>
      <c r="E85" s="17"/>
      <c r="G85" s="252" t="s">
        <v>219</v>
      </c>
      <c r="H85" s="4"/>
      <c r="I85" s="5"/>
      <c r="J85" s="170"/>
    </row>
    <row r="86" spans="1:10" ht="18.899999999999999" customHeight="1" thickBot="1" x14ac:dyDescent="0.4">
      <c r="A86" s="200" t="s">
        <v>0</v>
      </c>
      <c r="B86" s="201" t="s">
        <v>85</v>
      </c>
      <c r="C86" s="201" t="s">
        <v>8</v>
      </c>
      <c r="D86" s="212" t="s">
        <v>1</v>
      </c>
      <c r="E86" s="173"/>
      <c r="F86" s="174"/>
      <c r="G86" s="200" t="s">
        <v>0</v>
      </c>
      <c r="H86" s="200" t="s">
        <v>85</v>
      </c>
      <c r="I86" s="200" t="s">
        <v>8</v>
      </c>
      <c r="J86" s="212" t="s">
        <v>1</v>
      </c>
    </row>
    <row r="87" spans="1:10" ht="32.5" customHeight="1" x14ac:dyDescent="0.35">
      <c r="A87" s="54">
        <f>+G81+J81</f>
        <v>93.28000000000003</v>
      </c>
      <c r="B87" s="85" t="s">
        <v>7</v>
      </c>
      <c r="C87" s="204" t="s">
        <v>88</v>
      </c>
      <c r="D87" s="48">
        <v>1.26</v>
      </c>
      <c r="E87" s="16"/>
      <c r="F87" s="20"/>
      <c r="G87" s="235">
        <f>+A89+D89</f>
        <v>94.80000000000004</v>
      </c>
      <c r="H87" s="85" t="s">
        <v>7</v>
      </c>
      <c r="I87" s="127" t="s">
        <v>170</v>
      </c>
      <c r="J87" s="71">
        <v>0.57999999999999996</v>
      </c>
    </row>
    <row r="88" spans="1:10" ht="32.5" customHeight="1" x14ac:dyDescent="0.35">
      <c r="A88" s="104">
        <f>+A87+D87</f>
        <v>94.540000000000035</v>
      </c>
      <c r="B88" s="115" t="s">
        <v>6</v>
      </c>
      <c r="C88" s="122" t="s">
        <v>163</v>
      </c>
      <c r="D88" s="113">
        <v>0.01</v>
      </c>
      <c r="E88" s="16"/>
      <c r="F88" s="21"/>
      <c r="G88" s="236">
        <f>+G87+J87</f>
        <v>95.380000000000038</v>
      </c>
      <c r="H88" s="86" t="s">
        <v>5</v>
      </c>
      <c r="I88" s="131" t="s">
        <v>169</v>
      </c>
      <c r="J88" s="70">
        <v>0.18</v>
      </c>
    </row>
    <row r="89" spans="1:10" ht="32.5" customHeight="1" x14ac:dyDescent="0.35">
      <c r="A89" s="106">
        <f>+A88+D88</f>
        <v>94.55000000000004</v>
      </c>
      <c r="B89" s="107" t="s">
        <v>52</v>
      </c>
      <c r="C89" s="111" t="s">
        <v>79</v>
      </c>
      <c r="D89" s="73">
        <v>0.25</v>
      </c>
      <c r="E89" s="16"/>
      <c r="F89" s="21"/>
      <c r="G89" s="119">
        <f>+G88+J88</f>
        <v>95.560000000000045</v>
      </c>
      <c r="H89" s="90" t="s">
        <v>5</v>
      </c>
      <c r="I89" s="123" t="s">
        <v>168</v>
      </c>
      <c r="J89" s="213">
        <v>0.03</v>
      </c>
    </row>
    <row r="90" spans="1:10" ht="32.5" customHeight="1" x14ac:dyDescent="0.35">
      <c r="A90" s="223" t="s">
        <v>2</v>
      </c>
      <c r="B90" s="86" t="s">
        <v>2</v>
      </c>
      <c r="C90" s="37" t="s">
        <v>2</v>
      </c>
      <c r="D90" s="70" t="s">
        <v>2</v>
      </c>
      <c r="E90" s="16"/>
      <c r="F90" s="27"/>
      <c r="G90" s="236">
        <f>+G89+J89</f>
        <v>95.590000000000046</v>
      </c>
      <c r="H90" s="84" t="s">
        <v>7</v>
      </c>
      <c r="I90" s="23" t="s">
        <v>171</v>
      </c>
      <c r="J90" s="70">
        <v>0.01</v>
      </c>
    </row>
    <row r="91" spans="1:10" ht="32.5" customHeight="1" x14ac:dyDescent="0.35">
      <c r="A91" s="72" t="s">
        <v>2</v>
      </c>
      <c r="B91" s="90" t="s">
        <v>2</v>
      </c>
      <c r="C91" s="232" t="s">
        <v>2</v>
      </c>
      <c r="D91" s="99" t="s">
        <v>2</v>
      </c>
      <c r="E91" s="16"/>
      <c r="F91" s="21"/>
      <c r="G91" s="119">
        <f>+G90+J90</f>
        <v>95.600000000000051</v>
      </c>
      <c r="H91" s="81" t="s">
        <v>6</v>
      </c>
      <c r="I91" s="34" t="s">
        <v>107</v>
      </c>
      <c r="J91" s="71">
        <v>6.86</v>
      </c>
    </row>
    <row r="92" spans="1:10" ht="32.5" customHeight="1" x14ac:dyDescent="0.35">
      <c r="A92" s="223" t="s">
        <v>2</v>
      </c>
      <c r="B92" s="86" t="s">
        <v>2</v>
      </c>
      <c r="C92" s="155" t="s">
        <v>2</v>
      </c>
      <c r="D92" s="70" t="s">
        <v>2</v>
      </c>
      <c r="E92" s="16"/>
      <c r="F92" s="27"/>
      <c r="G92" s="225">
        <f>+G91+J91</f>
        <v>102.46000000000005</v>
      </c>
      <c r="H92" s="36" t="s">
        <v>82</v>
      </c>
      <c r="I92" s="110" t="s">
        <v>112</v>
      </c>
      <c r="J92" s="214" t="s">
        <v>82</v>
      </c>
    </row>
    <row r="93" spans="1:10" ht="32.5" customHeight="1" x14ac:dyDescent="0.35">
      <c r="A93" s="119" t="s">
        <v>2</v>
      </c>
      <c r="B93" s="90" t="s">
        <v>2</v>
      </c>
      <c r="C93" s="232" t="s">
        <v>2</v>
      </c>
      <c r="D93" s="71" t="s">
        <v>2</v>
      </c>
      <c r="E93" s="16"/>
      <c r="F93" s="21"/>
      <c r="G93" s="119" t="s">
        <v>2</v>
      </c>
      <c r="H93" s="94" t="s">
        <v>2</v>
      </c>
      <c r="I93" s="19" t="s">
        <v>2</v>
      </c>
      <c r="J93" s="99" t="s">
        <v>2</v>
      </c>
    </row>
    <row r="94" spans="1:10" ht="32.5" customHeight="1" x14ac:dyDescent="0.35">
      <c r="A94" s="236" t="s">
        <v>2</v>
      </c>
      <c r="B94" s="86" t="s">
        <v>2</v>
      </c>
      <c r="C94" s="154" t="s">
        <v>2</v>
      </c>
      <c r="D94" s="70" t="s">
        <v>2</v>
      </c>
      <c r="E94" s="16"/>
      <c r="F94" s="21"/>
      <c r="G94" s="116" t="s">
        <v>2</v>
      </c>
      <c r="H94" s="84" t="s">
        <v>2</v>
      </c>
      <c r="I94" s="32" t="s">
        <v>2</v>
      </c>
      <c r="J94" s="70" t="s">
        <v>2</v>
      </c>
    </row>
    <row r="95" spans="1:10" ht="32.5" customHeight="1" thickBot="1" x14ac:dyDescent="0.4">
      <c r="A95" s="237" t="s">
        <v>2</v>
      </c>
      <c r="B95" s="98" t="s">
        <v>2</v>
      </c>
      <c r="C95" s="238" t="s">
        <v>2</v>
      </c>
      <c r="D95" s="51" t="s">
        <v>2</v>
      </c>
      <c r="E95" s="16"/>
      <c r="F95" s="21"/>
      <c r="G95" s="117" t="s">
        <v>2</v>
      </c>
      <c r="H95" s="98" t="s">
        <v>2</v>
      </c>
      <c r="I95" s="33" t="s">
        <v>2</v>
      </c>
      <c r="J95" s="51" t="s">
        <v>2</v>
      </c>
    </row>
    <row r="96" spans="1:10" ht="18.25" customHeight="1" x14ac:dyDescent="0.45">
      <c r="A96" s="176" t="s">
        <v>81</v>
      </c>
      <c r="B96" s="267"/>
      <c r="C96" s="176"/>
      <c r="D96" s="280"/>
      <c r="E96" s="281"/>
      <c r="G96" s="176" t="s">
        <v>81</v>
      </c>
      <c r="H96" s="267"/>
      <c r="I96" s="176"/>
      <c r="J96" s="179"/>
    </row>
    <row r="97" spans="1:10" ht="18.25" customHeight="1" x14ac:dyDescent="0.35">
      <c r="A97" s="176" t="s">
        <v>202</v>
      </c>
      <c r="B97" s="178"/>
      <c r="C97" s="195"/>
      <c r="D97" s="277"/>
      <c r="E97" s="17"/>
      <c r="G97" s="176" t="s">
        <v>202</v>
      </c>
      <c r="H97" s="178"/>
      <c r="I97" s="195"/>
      <c r="J97" s="179"/>
    </row>
    <row r="98" spans="1:10" s="266" customFormat="1" ht="26.25" customHeight="1" thickBot="1" x14ac:dyDescent="0.4">
      <c r="A98" s="278" t="s">
        <v>203</v>
      </c>
      <c r="B98" s="261"/>
      <c r="C98" s="262"/>
      <c r="D98" s="263"/>
      <c r="E98" s="264"/>
      <c r="F98" s="265"/>
      <c r="G98" s="278" t="s">
        <v>204</v>
      </c>
      <c r="H98" s="261"/>
      <c r="I98" s="262"/>
      <c r="J98" s="263"/>
    </row>
  </sheetData>
  <pageMargins left="0" right="0" top="0.39370078740157483" bottom="3.937007874015748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2CD0-C95E-49D9-A3A9-93C9211F380A}">
  <dimension ref="A1:D375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239" t="s">
        <v>184</v>
      </c>
      <c r="B1" s="240"/>
      <c r="C1" s="239" t="s">
        <v>184</v>
      </c>
      <c r="D1" s="241"/>
    </row>
    <row r="2" spans="1:4" ht="19.25" customHeight="1" x14ac:dyDescent="0.35">
      <c r="A2" s="242" t="s">
        <v>29</v>
      </c>
      <c r="B2" s="243" t="s">
        <v>38</v>
      </c>
      <c r="C2" s="242" t="s">
        <v>13</v>
      </c>
      <c r="D2" s="244" t="s">
        <v>30</v>
      </c>
    </row>
    <row r="3" spans="1:4" ht="19.25" customHeight="1" x14ac:dyDescent="0.35">
      <c r="A3" s="9" t="s">
        <v>49</v>
      </c>
      <c r="B3" s="7" t="s">
        <v>39</v>
      </c>
      <c r="C3" s="9" t="s">
        <v>14</v>
      </c>
      <c r="D3" s="245" t="s">
        <v>31</v>
      </c>
    </row>
    <row r="4" spans="1:4" ht="19.25" customHeight="1" x14ac:dyDescent="0.35">
      <c r="A4" s="242" t="s">
        <v>28</v>
      </c>
      <c r="B4" s="243" t="s">
        <v>40</v>
      </c>
      <c r="C4" s="242" t="s">
        <v>185</v>
      </c>
      <c r="D4" s="246" t="s">
        <v>50</v>
      </c>
    </row>
    <row r="5" spans="1:4" ht="19.25" customHeight="1" x14ac:dyDescent="0.35">
      <c r="A5" s="9" t="s">
        <v>27</v>
      </c>
      <c r="B5" s="7" t="s">
        <v>41</v>
      </c>
      <c r="C5" s="9" t="s">
        <v>186</v>
      </c>
      <c r="D5" s="245" t="s">
        <v>99</v>
      </c>
    </row>
    <row r="6" spans="1:4" ht="19.25" customHeight="1" x14ac:dyDescent="0.35">
      <c r="A6" s="242" t="s">
        <v>187</v>
      </c>
      <c r="B6" s="243" t="s">
        <v>188</v>
      </c>
      <c r="C6" s="242" t="s">
        <v>2</v>
      </c>
      <c r="D6" s="247" t="s">
        <v>2</v>
      </c>
    </row>
    <row r="7" spans="1:4" ht="19.25" customHeight="1" x14ac:dyDescent="0.35">
      <c r="A7" s="9" t="s">
        <v>2</v>
      </c>
      <c r="B7" s="10" t="s">
        <v>2</v>
      </c>
      <c r="C7" s="9" t="s">
        <v>2</v>
      </c>
      <c r="D7" s="245" t="s">
        <v>2</v>
      </c>
    </row>
    <row r="8" spans="1:4" ht="19.25" customHeight="1" x14ac:dyDescent="0.35">
      <c r="A8" s="242" t="s">
        <v>26</v>
      </c>
      <c r="B8" s="243" t="s">
        <v>42</v>
      </c>
      <c r="C8" s="242" t="s">
        <v>15</v>
      </c>
      <c r="D8" s="247" t="s">
        <v>32</v>
      </c>
    </row>
    <row r="9" spans="1:4" ht="19.25" customHeight="1" x14ac:dyDescent="0.35">
      <c r="A9" s="9" t="s">
        <v>25</v>
      </c>
      <c r="B9" s="7" t="s">
        <v>43</v>
      </c>
      <c r="C9" s="9" t="s">
        <v>16</v>
      </c>
      <c r="D9" s="245" t="s">
        <v>33</v>
      </c>
    </row>
    <row r="10" spans="1:4" ht="19.25" customHeight="1" x14ac:dyDescent="0.35">
      <c r="A10" s="242" t="s">
        <v>24</v>
      </c>
      <c r="B10" s="243" t="s">
        <v>44</v>
      </c>
      <c r="C10" s="242" t="s">
        <v>18</v>
      </c>
      <c r="D10" s="247" t="s">
        <v>34</v>
      </c>
    </row>
    <row r="11" spans="1:4" ht="19.25" customHeight="1" x14ac:dyDescent="0.35">
      <c r="A11" s="9" t="s">
        <v>189</v>
      </c>
      <c r="B11" s="7" t="s">
        <v>45</v>
      </c>
      <c r="C11" s="9" t="s">
        <v>17</v>
      </c>
      <c r="D11" s="245" t="s">
        <v>35</v>
      </c>
    </row>
    <row r="12" spans="1:4" ht="19.25" customHeight="1" x14ac:dyDescent="0.35">
      <c r="A12" s="242" t="s">
        <v>190</v>
      </c>
      <c r="B12" s="243" t="s">
        <v>100</v>
      </c>
      <c r="C12" s="242" t="s">
        <v>19</v>
      </c>
      <c r="D12" s="247" t="s">
        <v>36</v>
      </c>
    </row>
    <row r="13" spans="1:4" ht="19.25" customHeight="1" x14ac:dyDescent="0.35">
      <c r="A13" s="9" t="s">
        <v>191</v>
      </c>
      <c r="B13" s="7" t="s">
        <v>192</v>
      </c>
      <c r="C13" s="9" t="s">
        <v>2</v>
      </c>
      <c r="D13" s="245" t="s">
        <v>2</v>
      </c>
    </row>
    <row r="14" spans="1:4" ht="19.25" customHeight="1" x14ac:dyDescent="0.35">
      <c r="A14" s="242" t="s">
        <v>59</v>
      </c>
      <c r="B14" s="243" t="s">
        <v>60</v>
      </c>
      <c r="C14" s="242" t="s">
        <v>2</v>
      </c>
      <c r="D14" s="243" t="s">
        <v>2</v>
      </c>
    </row>
    <row r="15" spans="1:4" ht="19.25" customHeight="1" x14ac:dyDescent="0.35">
      <c r="A15" s="9" t="s">
        <v>101</v>
      </c>
      <c r="B15" s="7" t="s">
        <v>102</v>
      </c>
      <c r="C15" s="9"/>
      <c r="D15" s="7"/>
    </row>
    <row r="16" spans="1:4" ht="19.25" customHeight="1" x14ac:dyDescent="0.35">
      <c r="A16" s="242"/>
      <c r="B16" s="248"/>
      <c r="C16" s="242"/>
      <c r="D16" s="243"/>
    </row>
    <row r="17" spans="1:4" ht="19.25" customHeight="1" x14ac:dyDescent="0.35">
      <c r="A17" s="9" t="s">
        <v>57</v>
      </c>
      <c r="B17" s="10" t="s">
        <v>58</v>
      </c>
      <c r="C17" s="9" t="s">
        <v>63</v>
      </c>
      <c r="D17" s="7" t="s">
        <v>64</v>
      </c>
    </row>
    <row r="18" spans="1:4" ht="19.25" customHeight="1" x14ac:dyDescent="0.35">
      <c r="A18" s="242" t="s">
        <v>61</v>
      </c>
      <c r="B18" s="248" t="s">
        <v>62</v>
      </c>
      <c r="C18" s="242" t="s">
        <v>67</v>
      </c>
      <c r="D18" s="243" t="s">
        <v>68</v>
      </c>
    </row>
    <row r="19" spans="1:4" ht="19.25" customHeight="1" x14ac:dyDescent="0.35">
      <c r="A19" s="9" t="s">
        <v>65</v>
      </c>
      <c r="B19" s="10" t="s">
        <v>66</v>
      </c>
      <c r="C19" s="9" t="s">
        <v>71</v>
      </c>
      <c r="D19" s="7" t="s">
        <v>72</v>
      </c>
    </row>
    <row r="20" spans="1:4" ht="19.25" customHeight="1" x14ac:dyDescent="0.35">
      <c r="A20" s="242" t="s">
        <v>69</v>
      </c>
      <c r="B20" s="248" t="s">
        <v>70</v>
      </c>
      <c r="C20" s="242" t="s">
        <v>23</v>
      </c>
      <c r="D20" s="243" t="s">
        <v>46</v>
      </c>
    </row>
    <row r="21" spans="1:4" ht="19.25" customHeight="1" x14ac:dyDescent="0.35">
      <c r="A21" s="9" t="s">
        <v>22</v>
      </c>
      <c r="B21" s="10" t="s">
        <v>47</v>
      </c>
      <c r="C21" s="168" t="s">
        <v>103</v>
      </c>
      <c r="D21" s="7" t="s">
        <v>104</v>
      </c>
    </row>
    <row r="22" spans="1:4" ht="19.25" customHeight="1" x14ac:dyDescent="0.35">
      <c r="A22" s="242" t="s">
        <v>201</v>
      </c>
      <c r="B22" s="248" t="s">
        <v>193</v>
      </c>
      <c r="C22" s="242" t="s">
        <v>194</v>
      </c>
      <c r="D22" s="243" t="s">
        <v>195</v>
      </c>
    </row>
    <row r="23" spans="1:4" ht="19.25" customHeight="1" x14ac:dyDescent="0.35">
      <c r="A23" s="9" t="s">
        <v>21</v>
      </c>
      <c r="B23" s="245" t="s">
        <v>37</v>
      </c>
      <c r="C23" s="9" t="s">
        <v>20</v>
      </c>
      <c r="D23" s="10" t="s">
        <v>196</v>
      </c>
    </row>
    <row r="24" spans="1:4" ht="19.25" customHeight="1" x14ac:dyDescent="0.35">
      <c r="A24" s="242" t="s">
        <v>197</v>
      </c>
      <c r="B24" s="248" t="s">
        <v>198</v>
      </c>
      <c r="C24" s="242" t="s">
        <v>2</v>
      </c>
      <c r="D24" s="243" t="s">
        <v>2</v>
      </c>
    </row>
    <row r="25" spans="1:4" ht="19.25" customHeight="1" thickBot="1" x14ac:dyDescent="0.4">
      <c r="A25" s="249" t="s">
        <v>48</v>
      </c>
      <c r="B25" s="250" t="s">
        <v>51</v>
      </c>
      <c r="C25" s="249" t="s">
        <v>2</v>
      </c>
      <c r="D25" s="251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2022-09-04T14:51:52Z</cp:lastPrinted>
  <dcterms:created xsi:type="dcterms:W3CDTF">2019-12-11T20:54:32Z</dcterms:created>
  <dcterms:modified xsi:type="dcterms:W3CDTF">2023-02-21T21:09:14Z</dcterms:modified>
</cp:coreProperties>
</file>